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408" windowWidth="18852" windowHeight="6516" firstSheet="72" activeTab="78"/>
  </bookViews>
  <sheets>
    <sheet name="ВЛандех" sheetId="10" r:id="rId1"/>
    <sheet name="Вичуга" sheetId="11" r:id="rId2"/>
    <sheet name="ГавПосад" sheetId="12" r:id="rId3"/>
    <sheet name="Ильинкое" sheetId="13" r:id="rId4"/>
    <sheet name="Кинешма" sheetId="15" r:id="rId5"/>
    <sheet name="Комсомольск" sheetId="14" r:id="rId6"/>
    <sheet name="Кохма" sheetId="16" r:id="rId7"/>
    <sheet name="Лежнево" sheetId="17" r:id="rId8"/>
    <sheet name="Лух" sheetId="18" r:id="rId9"/>
    <sheet name="Палех" sheetId="19" r:id="rId10"/>
    <sheet name="Пестяки" sheetId="20" r:id="rId11"/>
    <sheet name="Приволжск " sheetId="21" r:id="rId12"/>
    <sheet name="Пучеж" sheetId="22" r:id="rId13"/>
    <sheet name="Родники" sheetId="3" r:id="rId14"/>
    <sheet name="Тейково" sheetId="23" r:id="rId15"/>
    <sheet name="Фурманов" sheetId="24" r:id="rId16"/>
    <sheet name="Шуя" sheetId="1" r:id="rId17"/>
    <sheet name="Южа" sheetId="26" r:id="rId18"/>
    <sheet name="1 ГКБ" sheetId="5" r:id="rId19"/>
    <sheet name="Куваевская ГКБ " sheetId="27" r:id="rId20"/>
    <sheet name="3 ГКБ" sheetId="28" r:id="rId21"/>
    <sheet name="4 ГКБ " sheetId="29" r:id="rId22"/>
    <sheet name="7 ГКБ " sheetId="30" r:id="rId23"/>
    <sheet name="8 ГКБ" sheetId="31" r:id="rId24"/>
    <sheet name="5 ДГКБ " sheetId="32" r:id="rId25"/>
    <sheet name="РД №1" sheetId="33" r:id="rId26"/>
    <sheet name="РД №4" sheetId="35" r:id="rId27"/>
    <sheet name="СтомПол" sheetId="34" r:id="rId28"/>
    <sheet name="ССМП" sheetId="36" r:id="rId29"/>
    <sheet name="ОДКБ" sheetId="37" r:id="rId30"/>
    <sheet name="ЦМР" sheetId="38" r:id="rId31"/>
    <sheet name="ОКБ" sheetId="39" r:id="rId32"/>
    <sheet name="ОКД" sheetId="40" r:id="rId33"/>
    <sheet name="ОКВД" sheetId="69" r:id="rId34"/>
    <sheet name="Госпиталь" sheetId="41" r:id="rId35"/>
    <sheet name="ООД" sheetId="6" r:id="rId36"/>
    <sheet name="НИИ" sheetId="42" r:id="rId37"/>
    <sheet name="ИГМА" sheetId="45" r:id="rId38"/>
    <sheet name="Решма" sheetId="46" r:id="rId39"/>
    <sheet name="МСЧ №37" sheetId="44" r:id="rId40"/>
    <sheet name="РЖД" sheetId="43" r:id="rId41"/>
    <sheet name="МСЧ МВД" sheetId="47" r:id="rId42"/>
    <sheet name="ИвМедЦентр" sheetId="49" r:id="rId43"/>
    <sheet name="Ивастрамед" sheetId="84" r:id="rId44"/>
    <sheet name="Офтальмохир" sheetId="52" r:id="rId45"/>
    <sheet name="АНО МЦ Светодар" sheetId="87" r:id="rId46"/>
    <sheet name="Медиком" sheetId="53" r:id="rId47"/>
    <sheet name="ООО Медицина" sheetId="7" r:id="rId48"/>
    <sheet name="Замыслов" sheetId="50" r:id="rId49"/>
    <sheet name="Нефросовет" sheetId="55" r:id="rId50"/>
    <sheet name="Нефросовет Иваново" sheetId="70" r:id="rId51"/>
    <sheet name="ЗелГородок" sheetId="54" r:id="rId52"/>
    <sheet name="КлСМ" sheetId="56" r:id="rId53"/>
    <sheet name="ООО Добрый день" sheetId="60" r:id="rId54"/>
    <sheet name="ООО Велес" sheetId="72" r:id="rId55"/>
    <sheet name="ООО Живая вода" sheetId="73" r:id="rId56"/>
    <sheet name="Владимир ОКБ" sheetId="74" r:id="rId57"/>
    <sheet name="ООО Европа" sheetId="75" r:id="rId58"/>
    <sheet name="ООО Валеология" sheetId="76" r:id="rId59"/>
    <sheet name="ООО Ситилаб" sheetId="78" r:id="rId60"/>
    <sheet name="Инвитро" sheetId="88" r:id="rId61"/>
    <sheet name="ЯМТ" sheetId="77" r:id="rId62"/>
    <sheet name="ЛабКвест" sheetId="79" r:id="rId63"/>
    <sheet name="Медэко" sheetId="80" r:id="rId64"/>
    <sheet name="К_31" sheetId="58" r:id="rId65"/>
    <sheet name="33МедикАл" sheetId="81" r:id="rId66"/>
    <sheet name="МПЦ" sheetId="82" r:id="rId67"/>
    <sheet name="Авиценна" sheetId="62" r:id="rId68"/>
    <sheet name="МРТ Центр" sheetId="63" r:id="rId69"/>
    <sheet name="Строй_дизайн" sheetId="64" r:id="rId70"/>
    <sheet name="МРТ Диагностика" sheetId="65" r:id="rId71"/>
    <sheet name="Миленарис диагн" sheetId="66" r:id="rId72"/>
    <sheet name="Миленарис профил" sheetId="85" r:id="rId73"/>
    <sheet name="УЗ ОД Центр" sheetId="83" r:id="rId74"/>
    <sheet name="ООО Здоровье" sheetId="67" r:id="rId75"/>
    <sheet name="СКФНКЦ" sheetId="86" r:id="rId76"/>
    <sheet name="Белая Роза" sheetId="68" r:id="rId77"/>
    <sheet name="М-ЛАЙН" sheetId="61" r:id="rId78"/>
    <sheet name="СВОД" sheetId="4" r:id="rId79"/>
    <sheet name="Лист1" sheetId="71" r:id="rId80"/>
  </sheets>
  <definedNames>
    <definedName name="_xlnm.Print_Area" localSheetId="18">'1 ГКБ'!$A$1:$J$14</definedName>
    <definedName name="_xlnm.Print_Area" localSheetId="20">'3 ГКБ'!$A$1:$E$12</definedName>
    <definedName name="_xlnm.Print_Area" localSheetId="21">'4 ГКБ '!$A$1:$E$12</definedName>
    <definedName name="_xlnm.Print_Area" localSheetId="24">'5 ДГКБ '!$A$1:$E$12</definedName>
    <definedName name="_xlnm.Print_Area" localSheetId="22">'7 ГКБ '!$A$1:$E$12</definedName>
    <definedName name="_xlnm.Print_Area" localSheetId="23">'8 ГКБ'!$A$1:$E$12</definedName>
    <definedName name="_xlnm.Print_Area" localSheetId="67">Авиценна!$A$1:$E$12</definedName>
    <definedName name="_xlnm.Print_Area" localSheetId="45">'АНО МЦ Светодар'!$A$1:$E$14</definedName>
    <definedName name="_xlnm.Print_Area" localSheetId="76">'Белая Роза'!$A$1:$E$12</definedName>
    <definedName name="_xlnm.Print_Area" localSheetId="1">Вичуга!$A$1:$E$14</definedName>
    <definedName name="_xlnm.Print_Area" localSheetId="0">ВЛандех!$A$1:$E$16</definedName>
    <definedName name="_xlnm.Print_Area" localSheetId="2">ГавПосад!$A$1:$E$14</definedName>
    <definedName name="_xlnm.Print_Area" localSheetId="34">Госпиталь!$A$1:$E$12</definedName>
    <definedName name="_xlnm.Print_Area" localSheetId="48">Замыслов!$A$1:$E$12</definedName>
    <definedName name="_xlnm.Print_Area" localSheetId="51">ЗелГородок!$A$1:$E$12</definedName>
    <definedName name="_xlnm.Print_Area" localSheetId="43">Ивастрамед!$A$1:$E$14</definedName>
    <definedName name="_xlnm.Print_Area" localSheetId="42">ИвМедЦентр!$A$1:$E$14</definedName>
    <definedName name="_xlnm.Print_Area" localSheetId="37">ИГМА!$A$1:$E$12</definedName>
    <definedName name="_xlnm.Print_Area" localSheetId="3">Ильинкое!$A$1:$E$14</definedName>
    <definedName name="_xlnm.Print_Area" localSheetId="64">К_31!$A$1:$E$12</definedName>
    <definedName name="_xlnm.Print_Area" localSheetId="4">Кинешма!$A$1:$E$14</definedName>
    <definedName name="_xlnm.Print_Area" localSheetId="52">КлСМ!$A$1:$E$12</definedName>
    <definedName name="_xlnm.Print_Area" localSheetId="5">Комсомольск!$A$1:$E$14</definedName>
    <definedName name="_xlnm.Print_Area" localSheetId="6">Кохма!$A$1:$E$14</definedName>
    <definedName name="_xlnm.Print_Area" localSheetId="19">'Куваевская ГКБ '!$A$1:$E$12</definedName>
    <definedName name="_xlnm.Print_Area" localSheetId="7">Лежнево!$A$1:$E$12</definedName>
    <definedName name="_xlnm.Print_Area" localSheetId="8">Лух!$A$1:$E$14</definedName>
    <definedName name="_xlnm.Print_Area" localSheetId="46">Медиком!$A$1:$E$14</definedName>
    <definedName name="_xlnm.Print_Area" localSheetId="71">'Миленарис диагн'!$A$1:$E$12</definedName>
    <definedName name="_xlnm.Print_Area" localSheetId="72">'Миленарис профил'!$A$1:$E$12</definedName>
    <definedName name="_xlnm.Print_Area" localSheetId="77">'М-ЛАЙН'!$A$1:$E$15</definedName>
    <definedName name="_xlnm.Print_Area" localSheetId="70">'МРТ Диагностика'!$A$1:$E$12</definedName>
    <definedName name="_xlnm.Print_Area" localSheetId="68">'МРТ Центр'!$A$1:$E$12</definedName>
    <definedName name="_xlnm.Print_Area" localSheetId="39">'МСЧ №37'!$A$1:$E$14</definedName>
    <definedName name="_xlnm.Print_Area" localSheetId="41">'МСЧ МВД'!$A$1:$E$14</definedName>
    <definedName name="_xlnm.Print_Area" localSheetId="49">Нефросовет!$A$1:$E$12</definedName>
    <definedName name="_xlnm.Print_Area" localSheetId="50">'Нефросовет Иваново'!$A$1:$E$12</definedName>
    <definedName name="_xlnm.Print_Area" localSheetId="36">НИИ!$A$1:$E$12</definedName>
    <definedName name="_xlnm.Print_Area" localSheetId="29">ОДКБ!$A$1:$E$12</definedName>
    <definedName name="_xlnm.Print_Area" localSheetId="31">ОКБ!$A$1:$J$16</definedName>
    <definedName name="_xlnm.Print_Area" localSheetId="33">ОКВД!$A$1:$E$12</definedName>
    <definedName name="_xlnm.Print_Area" localSheetId="32">ОКД!$A$1:$E$12</definedName>
    <definedName name="_xlnm.Print_Area" localSheetId="35">ООД!$A$1:$E$15</definedName>
    <definedName name="_xlnm.Print_Area" localSheetId="74">'ООО Здоровье'!$A$1:$E$14</definedName>
    <definedName name="_xlnm.Print_Area" localSheetId="47">'ООО Медицина'!$A$1:$E$14</definedName>
    <definedName name="_xlnm.Print_Area" localSheetId="44">Офтальмохир!$A$1:$E$14</definedName>
    <definedName name="_xlnm.Print_Area" localSheetId="9">Палех!$A$1:$E$14</definedName>
    <definedName name="_xlnm.Print_Area" localSheetId="10">Пестяки!$A$1:$E$12</definedName>
    <definedName name="_xlnm.Print_Area" localSheetId="11">'Приволжск '!$A$1:$E$12</definedName>
    <definedName name="_xlnm.Print_Area" localSheetId="12">Пучеж!$A$1:$E$14</definedName>
    <definedName name="_xlnm.Print_Area" localSheetId="25">'РД №1'!$A$1:$E$12</definedName>
    <definedName name="_xlnm.Print_Area" localSheetId="26">'РД №4'!$A$1:$E$12</definedName>
    <definedName name="_xlnm.Print_Area" localSheetId="38">Решма!$A$1:$E$12</definedName>
    <definedName name="_xlnm.Print_Area" localSheetId="40">РЖД!$A$1:$E$14</definedName>
    <definedName name="_xlnm.Print_Area" localSheetId="13">Родники!$A$1:$E$14</definedName>
    <definedName name="_xlnm.Print_Area" localSheetId="78">СВОД!$A$1:$E$14</definedName>
    <definedName name="_xlnm.Print_Area" localSheetId="75">СКФНКЦ!$A$1:$E$14</definedName>
    <definedName name="_xlnm.Print_Area" localSheetId="28">ССМП!$A$1:$E$12</definedName>
    <definedName name="_xlnm.Print_Area" localSheetId="27">СтомПол!$A$1:$E$12</definedName>
    <definedName name="_xlnm.Print_Area" localSheetId="69">Строй_дизайн!$A$1:$E$12</definedName>
    <definedName name="_xlnm.Print_Area" localSheetId="14">Тейково!$A$1:$E$14</definedName>
    <definedName name="_xlnm.Print_Area" localSheetId="73">'УЗ ОД Центр'!$A$1:$E$12</definedName>
    <definedName name="_xlnm.Print_Area" localSheetId="15">Фурманов!$A$1:$E$12</definedName>
    <definedName name="_xlnm.Print_Area" localSheetId="30">ЦМР!$A$1:$E$12</definedName>
    <definedName name="_xlnm.Print_Area" localSheetId="16">Шуя!$A$1:$E$14</definedName>
    <definedName name="_xlnm.Print_Area" localSheetId="17">Южа!$A$1:$E$12</definedName>
  </definedNames>
  <calcPr calcId="145621"/>
</workbook>
</file>

<file path=xl/calcChain.xml><?xml version="1.0" encoding="utf-8"?>
<calcChain xmlns="http://schemas.openxmlformats.org/spreadsheetml/2006/main">
  <c r="D12" i="5" l="1"/>
  <c r="C12" i="5"/>
  <c r="B14" i="88" l="1"/>
  <c r="B13" i="88"/>
  <c r="F12" i="88"/>
  <c r="D12" i="88"/>
  <c r="C12" i="88" s="1"/>
  <c r="B12" i="88" s="1"/>
  <c r="H9" i="88"/>
  <c r="G9" i="88"/>
  <c r="E9" i="88"/>
  <c r="D9" i="88"/>
  <c r="C9" i="88"/>
  <c r="F8" i="88"/>
  <c r="B8" i="88"/>
  <c r="F7" i="88"/>
  <c r="F9" i="88" s="1"/>
  <c r="B7" i="88"/>
  <c r="B9" i="88" s="1"/>
  <c r="B14" i="87" l="1"/>
  <c r="B13" i="87"/>
  <c r="F12" i="87"/>
  <c r="D12" i="87"/>
  <c r="C12" i="87" s="1"/>
  <c r="B12" i="87" s="1"/>
  <c r="H9" i="87"/>
  <c r="G9" i="87"/>
  <c r="E9" i="87"/>
  <c r="D9" i="87"/>
  <c r="C9" i="87"/>
  <c r="F8" i="87"/>
  <c r="B8" i="87"/>
  <c r="F7" i="87"/>
  <c r="F9" i="87" s="1"/>
  <c r="B7" i="87"/>
  <c r="B9" i="87" s="1"/>
  <c r="D12" i="6" l="1"/>
  <c r="C12" i="6"/>
  <c r="D12" i="11" l="1"/>
  <c r="C12" i="11"/>
  <c r="D12" i="12"/>
  <c r="C12" i="12"/>
  <c r="D12" i="13"/>
  <c r="C12" i="13"/>
  <c r="D12" i="15"/>
  <c r="C12" i="15"/>
  <c r="D12" i="14"/>
  <c r="C12" i="14"/>
  <c r="D12" i="16"/>
  <c r="C12" i="16"/>
  <c r="D12" i="17"/>
  <c r="C12" i="17"/>
  <c r="D12" i="18"/>
  <c r="C12" i="18"/>
  <c r="D12" i="19"/>
  <c r="C12" i="19"/>
  <c r="D12" i="20"/>
  <c r="C12" i="20"/>
  <c r="D12" i="21"/>
  <c r="C12" i="21"/>
  <c r="D12" i="22"/>
  <c r="C12" i="22"/>
  <c r="D12" i="3"/>
  <c r="C12" i="3"/>
  <c r="D12" i="23"/>
  <c r="C12" i="23"/>
  <c r="D12" i="24"/>
  <c r="C12" i="24"/>
  <c r="D12" i="1"/>
  <c r="C12" i="1"/>
  <c r="D12" i="26"/>
  <c r="C12" i="26"/>
  <c r="D12" i="27"/>
  <c r="C12" i="27"/>
  <c r="D12" i="28"/>
  <c r="C12" i="28"/>
  <c r="D12" i="29"/>
  <c r="C12" i="29"/>
  <c r="D12" i="30"/>
  <c r="C12" i="30"/>
  <c r="D12" i="31"/>
  <c r="C12" i="31"/>
  <c r="D12" i="32"/>
  <c r="C12" i="32"/>
  <c r="D12" i="33"/>
  <c r="C12" i="33"/>
  <c r="D12" i="35"/>
  <c r="C12" i="35"/>
  <c r="D12" i="34"/>
  <c r="C12" i="34"/>
  <c r="D12" i="36"/>
  <c r="C12" i="36"/>
  <c r="D12" i="37"/>
  <c r="C12" i="37"/>
  <c r="D12" i="38"/>
  <c r="C12" i="38"/>
  <c r="D12" i="39"/>
  <c r="C12" i="39"/>
  <c r="D12" i="40"/>
  <c r="C12" i="40"/>
  <c r="D12" i="69"/>
  <c r="C12" i="69"/>
  <c r="D12" i="41"/>
  <c r="C12" i="41"/>
  <c r="D12" i="42"/>
  <c r="C12" i="42"/>
  <c r="D12" i="45"/>
  <c r="C12" i="45"/>
  <c r="D12" i="46"/>
  <c r="C12" i="46"/>
  <c r="D12" i="44"/>
  <c r="C12" i="44"/>
  <c r="D12" i="43"/>
  <c r="C12" i="43"/>
  <c r="D12" i="47"/>
  <c r="C12" i="47"/>
  <c r="D12" i="49"/>
  <c r="C12" i="49"/>
  <c r="D12" i="84"/>
  <c r="C12" i="84"/>
  <c r="D12" i="52"/>
  <c r="C12" i="52"/>
  <c r="D12" i="53"/>
  <c r="C12" i="53"/>
  <c r="D12" i="7"/>
  <c r="C12" i="7"/>
  <c r="D12" i="50"/>
  <c r="C12" i="50"/>
  <c r="D12" i="55"/>
  <c r="C12" i="55"/>
  <c r="D12" i="70"/>
  <c r="C12" i="70"/>
  <c r="D12" i="54"/>
  <c r="C12" i="54" s="1"/>
  <c r="B12" i="54" s="1"/>
  <c r="D12" i="56"/>
  <c r="C12" i="56"/>
  <c r="D12" i="60"/>
  <c r="C12" i="60"/>
  <c r="D12" i="72"/>
  <c r="C12" i="72"/>
  <c r="D12" i="73"/>
  <c r="C12" i="73" s="1"/>
  <c r="B12" i="73" s="1"/>
  <c r="D12" i="74"/>
  <c r="C12" i="74" s="1"/>
  <c r="B12" i="74" s="1"/>
  <c r="D12" i="75"/>
  <c r="C12" i="75" s="1"/>
  <c r="B12" i="75" s="1"/>
  <c r="D12" i="76"/>
  <c r="C12" i="76" s="1"/>
  <c r="B12" i="76" s="1"/>
  <c r="D12" i="78"/>
  <c r="C12" i="78" s="1"/>
  <c r="B12" i="78" s="1"/>
  <c r="D12" i="77"/>
  <c r="C12" i="77" s="1"/>
  <c r="B12" i="77" s="1"/>
  <c r="D12" i="79"/>
  <c r="C12" i="79" s="1"/>
  <c r="B12" i="79" s="1"/>
  <c r="D12" i="80"/>
  <c r="C12" i="80" s="1"/>
  <c r="B12" i="80" s="1"/>
  <c r="D12" i="58"/>
  <c r="C12" i="58" s="1"/>
  <c r="B12" i="58" s="1"/>
  <c r="D12" i="81"/>
  <c r="C12" i="81" s="1"/>
  <c r="B12" i="81" s="1"/>
  <c r="D12" i="82"/>
  <c r="C12" i="82" s="1"/>
  <c r="B12" i="82" s="1"/>
  <c r="D12" i="62"/>
  <c r="C12" i="62" s="1"/>
  <c r="B12" i="62" s="1"/>
  <c r="D12" i="63"/>
  <c r="C12" i="63" s="1"/>
  <c r="B12" i="63" s="1"/>
  <c r="D12" i="64"/>
  <c r="C12" i="64" s="1"/>
  <c r="B12" i="64" s="1"/>
  <c r="D12" i="65"/>
  <c r="C12" i="65" s="1"/>
  <c r="B12" i="65" s="1"/>
  <c r="D12" i="66"/>
  <c r="C12" i="66" s="1"/>
  <c r="B12" i="66" s="1"/>
  <c r="D12" i="85"/>
  <c r="C12" i="85" s="1"/>
  <c r="B12" i="85" s="1"/>
  <c r="D12" i="83"/>
  <c r="C12" i="83" s="1"/>
  <c r="B12" i="83" s="1"/>
  <c r="D12" i="67"/>
  <c r="C12" i="67" s="1"/>
  <c r="B12" i="67" s="1"/>
  <c r="D12" i="86"/>
  <c r="C12" i="86" s="1"/>
  <c r="B12" i="86" s="1"/>
  <c r="D12" i="68"/>
  <c r="C12" i="68" s="1"/>
  <c r="B12" i="68" s="1"/>
  <c r="D12" i="61"/>
  <c r="C12" i="61" s="1"/>
  <c r="B12" i="61" s="1"/>
  <c r="D12" i="10"/>
  <c r="C12" i="10" s="1"/>
  <c r="C12" i="4" s="1"/>
  <c r="D14" i="4"/>
  <c r="C14" i="4"/>
  <c r="D13" i="4"/>
  <c r="C13" i="4"/>
  <c r="B13" i="4" s="1"/>
  <c r="D12" i="4"/>
  <c r="B14" i="12"/>
  <c r="B13" i="12"/>
  <c r="B12" i="12"/>
  <c r="B14" i="13"/>
  <c r="B13" i="13"/>
  <c r="B12" i="13"/>
  <c r="B14" i="15"/>
  <c r="B13" i="15"/>
  <c r="B12" i="15"/>
  <c r="B14" i="14"/>
  <c r="B13" i="14"/>
  <c r="B12" i="14"/>
  <c r="B14" i="16"/>
  <c r="B13" i="16"/>
  <c r="B12" i="16"/>
  <c r="B14" i="17"/>
  <c r="B13" i="17"/>
  <c r="B12" i="17"/>
  <c r="B14" i="18"/>
  <c r="B13" i="18"/>
  <c r="B12" i="18"/>
  <c r="B14" i="19"/>
  <c r="B13" i="19"/>
  <c r="B12" i="19"/>
  <c r="B14" i="20"/>
  <c r="B13" i="20"/>
  <c r="B12" i="20"/>
  <c r="B14" i="21"/>
  <c r="B13" i="21"/>
  <c r="B12" i="21"/>
  <c r="B14" i="22"/>
  <c r="B13" i="22"/>
  <c r="B12" i="22"/>
  <c r="B14" i="3"/>
  <c r="B13" i="3"/>
  <c r="B12" i="3"/>
  <c r="B14" i="23"/>
  <c r="B13" i="23"/>
  <c r="B12" i="23"/>
  <c r="B14" i="24"/>
  <c r="B13" i="24"/>
  <c r="B12" i="24"/>
  <c r="B14" i="1"/>
  <c r="B13" i="1"/>
  <c r="B12" i="1"/>
  <c r="B14" i="26"/>
  <c r="B13" i="26"/>
  <c r="B12" i="26"/>
  <c r="B14" i="5"/>
  <c r="B13" i="5"/>
  <c r="B12" i="5"/>
  <c r="B14" i="27"/>
  <c r="B13" i="27"/>
  <c r="B12" i="27"/>
  <c r="B14" i="28"/>
  <c r="B13" i="28"/>
  <c r="B12" i="28"/>
  <c r="B14" i="29"/>
  <c r="B13" i="29"/>
  <c r="B12" i="29"/>
  <c r="B14" i="30"/>
  <c r="B13" i="30"/>
  <c r="B12" i="30"/>
  <c r="B14" i="31"/>
  <c r="B13" i="31"/>
  <c r="B12" i="31"/>
  <c r="B14" i="32"/>
  <c r="B13" i="32"/>
  <c r="B12" i="32"/>
  <c r="B14" i="33"/>
  <c r="B13" i="33"/>
  <c r="B12" i="33"/>
  <c r="B14" i="35"/>
  <c r="B13" i="35"/>
  <c r="B12" i="35"/>
  <c r="B14" i="34"/>
  <c r="B13" i="34"/>
  <c r="B12" i="34"/>
  <c r="B14" i="36"/>
  <c r="B13" i="36"/>
  <c r="B12" i="36"/>
  <c r="B14" i="37"/>
  <c r="B13" i="37"/>
  <c r="B12" i="37"/>
  <c r="B14" i="38"/>
  <c r="B13" i="38"/>
  <c r="B12" i="38"/>
  <c r="B14" i="39"/>
  <c r="B13" i="39"/>
  <c r="B12" i="39"/>
  <c r="B14" i="40"/>
  <c r="B13" i="40"/>
  <c r="B12" i="40"/>
  <c r="B14" i="69"/>
  <c r="B13" i="69"/>
  <c r="B12" i="69"/>
  <c r="B14" i="41"/>
  <c r="B13" i="41"/>
  <c r="B12" i="41"/>
  <c r="B14" i="6"/>
  <c r="B13" i="6"/>
  <c r="B12" i="6"/>
  <c r="B14" i="42"/>
  <c r="B13" i="42"/>
  <c r="B12" i="42"/>
  <c r="B14" i="45"/>
  <c r="B13" i="45"/>
  <c r="B12" i="45"/>
  <c r="B14" i="46"/>
  <c r="B13" i="46"/>
  <c r="B12" i="46"/>
  <c r="B14" i="44"/>
  <c r="B13" i="44"/>
  <c r="B12" i="44"/>
  <c r="B14" i="43"/>
  <c r="B13" i="43"/>
  <c r="B12" i="43"/>
  <c r="B14" i="47"/>
  <c r="B13" i="47"/>
  <c r="B12" i="47"/>
  <c r="B14" i="49"/>
  <c r="B13" i="49"/>
  <c r="B12" i="49"/>
  <c r="B14" i="84"/>
  <c r="B13" i="84"/>
  <c r="B12" i="84"/>
  <c r="B14" i="52"/>
  <c r="B13" i="52"/>
  <c r="B12" i="52"/>
  <c r="B14" i="53"/>
  <c r="B13" i="53"/>
  <c r="B12" i="53"/>
  <c r="B14" i="7"/>
  <c r="B13" i="7"/>
  <c r="B12" i="7"/>
  <c r="B14" i="50"/>
  <c r="B13" i="50"/>
  <c r="B12" i="50"/>
  <c r="B14" i="55"/>
  <c r="B13" i="55"/>
  <c r="B12" i="55"/>
  <c r="B14" i="70"/>
  <c r="B13" i="70"/>
  <c r="B12" i="70"/>
  <c r="B14" i="54"/>
  <c r="B13" i="54"/>
  <c r="B14" i="56"/>
  <c r="B13" i="56"/>
  <c r="B12" i="56"/>
  <c r="B14" i="60"/>
  <c r="B13" i="60"/>
  <c r="B12" i="60"/>
  <c r="B14" i="72"/>
  <c r="B13" i="72"/>
  <c r="B12" i="72"/>
  <c r="B14" i="73"/>
  <c r="B13" i="73"/>
  <c r="B14" i="74"/>
  <c r="B13" i="74"/>
  <c r="B14" i="75"/>
  <c r="B13" i="75"/>
  <c r="B14" i="76"/>
  <c r="B13" i="76"/>
  <c r="B14" i="78"/>
  <c r="B13" i="78"/>
  <c r="B14" i="77"/>
  <c r="B13" i="77"/>
  <c r="B14" i="79"/>
  <c r="B13" i="79"/>
  <c r="B14" i="80"/>
  <c r="B13" i="80"/>
  <c r="B14" i="58"/>
  <c r="B13" i="58"/>
  <c r="B14" i="81"/>
  <c r="B13" i="81"/>
  <c r="B14" i="82"/>
  <c r="B13" i="82"/>
  <c r="B14" i="62"/>
  <c r="B13" i="62"/>
  <c r="B14" i="63"/>
  <c r="B13" i="63"/>
  <c r="B14" i="64"/>
  <c r="B13" i="64"/>
  <c r="B14" i="65"/>
  <c r="B13" i="65"/>
  <c r="B14" i="66"/>
  <c r="B13" i="66"/>
  <c r="B14" i="85"/>
  <c r="B13" i="85"/>
  <c r="B14" i="83"/>
  <c r="B13" i="83"/>
  <c r="B14" i="67"/>
  <c r="B13" i="67"/>
  <c r="B14" i="86"/>
  <c r="B13" i="86"/>
  <c r="B14" i="68"/>
  <c r="B13" i="68"/>
  <c r="B14" i="61"/>
  <c r="B13" i="61"/>
  <c r="B14" i="11"/>
  <c r="B13" i="11"/>
  <c r="B12" i="11"/>
  <c r="B14" i="10"/>
  <c r="B13" i="10"/>
  <c r="E8" i="4"/>
  <c r="E7" i="4"/>
  <c r="E9" i="4" s="1"/>
  <c r="E9" i="11"/>
  <c r="E9" i="12"/>
  <c r="E9" i="13"/>
  <c r="E9" i="15"/>
  <c r="E9" i="14"/>
  <c r="E9" i="16"/>
  <c r="E9" i="17"/>
  <c r="E9" i="18"/>
  <c r="E9" i="19"/>
  <c r="E9" i="20"/>
  <c r="E9" i="21"/>
  <c r="E9" i="22"/>
  <c r="E9" i="3"/>
  <c r="E9" i="23"/>
  <c r="E9" i="24"/>
  <c r="E9" i="1"/>
  <c r="E9" i="26"/>
  <c r="E9" i="5"/>
  <c r="E9" i="27"/>
  <c r="E9" i="28"/>
  <c r="E9" i="29"/>
  <c r="E9" i="30"/>
  <c r="E9" i="31"/>
  <c r="E9" i="32"/>
  <c r="E9" i="33"/>
  <c r="E9" i="35"/>
  <c r="E9" i="34"/>
  <c r="E9" i="36"/>
  <c r="E9" i="37"/>
  <c r="E9" i="38"/>
  <c r="E9" i="39"/>
  <c r="E9" i="40"/>
  <c r="E9" i="69"/>
  <c r="E9" i="41"/>
  <c r="E9" i="6"/>
  <c r="E9" i="42"/>
  <c r="E9" i="45"/>
  <c r="E9" i="46"/>
  <c r="E9" i="44"/>
  <c r="E9" i="43"/>
  <c r="E9" i="47"/>
  <c r="E9" i="49"/>
  <c r="E9" i="84"/>
  <c r="E9" i="52"/>
  <c r="E9" i="53"/>
  <c r="E9" i="7"/>
  <c r="E9" i="50"/>
  <c r="E9" i="55"/>
  <c r="E9" i="70"/>
  <c r="E9" i="54"/>
  <c r="E9" i="56"/>
  <c r="E9" i="60"/>
  <c r="E9" i="72"/>
  <c r="E9" i="73"/>
  <c r="E9" i="74"/>
  <c r="E9" i="75"/>
  <c r="E9" i="76"/>
  <c r="E9" i="78"/>
  <c r="E9" i="77"/>
  <c r="E9" i="79"/>
  <c r="E9" i="80"/>
  <c r="E9" i="58"/>
  <c r="E9" i="81"/>
  <c r="E9" i="82"/>
  <c r="E9" i="62"/>
  <c r="E9" i="63"/>
  <c r="E9" i="64"/>
  <c r="E9" i="65"/>
  <c r="E9" i="66"/>
  <c r="E9" i="85"/>
  <c r="E9" i="83"/>
  <c r="E9" i="67"/>
  <c r="E9" i="86"/>
  <c r="E9" i="68"/>
  <c r="E9" i="61"/>
  <c r="E9" i="10"/>
  <c r="B14" i="4" l="1"/>
  <c r="B12" i="4"/>
  <c r="F12" i="86"/>
  <c r="H9" i="86"/>
  <c r="G9" i="86"/>
  <c r="D9" i="86"/>
  <c r="C9" i="86"/>
  <c r="F8" i="86"/>
  <c r="B8" i="86"/>
  <c r="F7" i="86"/>
  <c r="F9" i="86" s="1"/>
  <c r="B7" i="86"/>
  <c r="B9" i="86" s="1"/>
  <c r="F12" i="85"/>
  <c r="H9" i="85"/>
  <c r="G9" i="85"/>
  <c r="D9" i="85"/>
  <c r="C9" i="85"/>
  <c r="F8" i="85"/>
  <c r="B8" i="85"/>
  <c r="F7" i="85"/>
  <c r="F9" i="85" s="1"/>
  <c r="B7" i="85"/>
  <c r="B9" i="85" s="1"/>
  <c r="F12" i="84"/>
  <c r="H9" i="84"/>
  <c r="G9" i="84"/>
  <c r="D9" i="84"/>
  <c r="C9" i="84"/>
  <c r="F8" i="84"/>
  <c r="B8" i="84"/>
  <c r="F7" i="84"/>
  <c r="F9" i="84" s="1"/>
  <c r="B7" i="84"/>
  <c r="B9" i="84" s="1"/>
  <c r="C8" i="4" l="1"/>
  <c r="D8" i="4"/>
  <c r="D7" i="4"/>
  <c r="C7" i="4"/>
  <c r="F12" i="83"/>
  <c r="H9" i="83"/>
  <c r="G9" i="83"/>
  <c r="D9" i="83"/>
  <c r="C9" i="83"/>
  <c r="F8" i="83"/>
  <c r="B8" i="83"/>
  <c r="F7" i="83"/>
  <c r="F9" i="83" s="1"/>
  <c r="B7" i="83"/>
  <c r="B9" i="83" s="1"/>
  <c r="F12" i="82"/>
  <c r="H9" i="82"/>
  <c r="G9" i="82"/>
  <c r="D9" i="82"/>
  <c r="C9" i="82"/>
  <c r="F8" i="82"/>
  <c r="B8" i="82"/>
  <c r="F7" i="82"/>
  <c r="F9" i="82" s="1"/>
  <c r="B7" i="82"/>
  <c r="B9" i="82" s="1"/>
  <c r="F12" i="81"/>
  <c r="H9" i="81"/>
  <c r="G9" i="81"/>
  <c r="D9" i="81"/>
  <c r="C9" i="81"/>
  <c r="F8" i="81"/>
  <c r="B8" i="81"/>
  <c r="F7" i="81"/>
  <c r="F9" i="81" s="1"/>
  <c r="B7" i="81"/>
  <c r="B9" i="81" s="1"/>
  <c r="F12" i="80"/>
  <c r="H9" i="80"/>
  <c r="G9" i="80"/>
  <c r="D9" i="80"/>
  <c r="C9" i="80"/>
  <c r="F8" i="80"/>
  <c r="B8" i="80"/>
  <c r="F7" i="80"/>
  <c r="F9" i="80" s="1"/>
  <c r="B7" i="80"/>
  <c r="B9" i="80" s="1"/>
  <c r="F12" i="79"/>
  <c r="H9" i="79"/>
  <c r="G9" i="79"/>
  <c r="D9" i="79"/>
  <c r="C9" i="79"/>
  <c r="F8" i="79"/>
  <c r="B8" i="79"/>
  <c r="F7" i="79"/>
  <c r="F9" i="79" s="1"/>
  <c r="B7" i="79"/>
  <c r="B9" i="79" s="1"/>
  <c r="F12" i="78"/>
  <c r="H9" i="78"/>
  <c r="G9" i="78"/>
  <c r="D9" i="78"/>
  <c r="C9" i="78"/>
  <c r="F8" i="78"/>
  <c r="B8" i="78"/>
  <c r="F7" i="78"/>
  <c r="F9" i="78" s="1"/>
  <c r="B7" i="78"/>
  <c r="B9" i="78" s="1"/>
  <c r="F12" i="77"/>
  <c r="H9" i="77"/>
  <c r="G9" i="77"/>
  <c r="D9" i="77"/>
  <c r="C9" i="77"/>
  <c r="F8" i="77"/>
  <c r="B8" i="77"/>
  <c r="F7" i="77"/>
  <c r="F9" i="77" s="1"/>
  <c r="B7" i="77"/>
  <c r="B9" i="77" s="1"/>
  <c r="F12" i="76"/>
  <c r="H9" i="76"/>
  <c r="G9" i="76"/>
  <c r="D9" i="76"/>
  <c r="C9" i="76"/>
  <c r="F8" i="76"/>
  <c r="B8" i="76"/>
  <c r="F7" i="76"/>
  <c r="F9" i="76" s="1"/>
  <c r="B7" i="76"/>
  <c r="B9" i="76" s="1"/>
  <c r="F12" i="75"/>
  <c r="H9" i="75"/>
  <c r="G9" i="75"/>
  <c r="D9" i="75"/>
  <c r="C9" i="75"/>
  <c r="F8" i="75"/>
  <c r="B8" i="75"/>
  <c r="B9" i="75" s="1"/>
  <c r="F7" i="75"/>
  <c r="F9" i="75"/>
  <c r="B7" i="75"/>
  <c r="F12" i="74"/>
  <c r="H9" i="74"/>
  <c r="G9" i="74"/>
  <c r="D9" i="74"/>
  <c r="C9" i="74"/>
  <c r="F8" i="74"/>
  <c r="B8" i="74"/>
  <c r="F7" i="74"/>
  <c r="F9" i="74" s="1"/>
  <c r="B7" i="74"/>
  <c r="B9" i="74" s="1"/>
  <c r="F12" i="73"/>
  <c r="H9" i="73"/>
  <c r="G9" i="73"/>
  <c r="D9" i="73"/>
  <c r="C9" i="73"/>
  <c r="F8" i="73"/>
  <c r="B8" i="73"/>
  <c r="F7" i="73"/>
  <c r="F9" i="73" s="1"/>
  <c r="B7" i="73"/>
  <c r="B9" i="73" s="1"/>
  <c r="F12" i="72"/>
  <c r="H9" i="72"/>
  <c r="G9" i="72"/>
  <c r="D9" i="72"/>
  <c r="C9" i="72"/>
  <c r="F8" i="72"/>
  <c r="B8" i="72"/>
  <c r="F7" i="72"/>
  <c r="F9" i="72" s="1"/>
  <c r="B7" i="72"/>
  <c r="B9" i="72" s="1"/>
  <c r="F12" i="11"/>
  <c r="F12" i="12"/>
  <c r="F12" i="13"/>
  <c r="F12" i="15"/>
  <c r="F12" i="14"/>
  <c r="F12" i="16"/>
  <c r="F12" i="17"/>
  <c r="F12" i="18"/>
  <c r="F12" i="19"/>
  <c r="F12" i="20"/>
  <c r="F12" i="21"/>
  <c r="F12" i="22"/>
  <c r="F12" i="3"/>
  <c r="F12" i="23"/>
  <c r="F12" i="24"/>
  <c r="F12" i="1"/>
  <c r="F12" i="26"/>
  <c r="F12" i="5"/>
  <c r="F12" i="27"/>
  <c r="F12" i="28"/>
  <c r="F12" i="29"/>
  <c r="F12" i="30"/>
  <c r="F12" i="31"/>
  <c r="F12" i="32"/>
  <c r="F12" i="33"/>
  <c r="F12" i="35"/>
  <c r="F12" i="34"/>
  <c r="F12" i="36"/>
  <c r="F12" i="37"/>
  <c r="F12" i="38"/>
  <c r="F12" i="39"/>
  <c r="F12" i="40"/>
  <c r="F12" i="69"/>
  <c r="F12" i="41"/>
  <c r="F12" i="6"/>
  <c r="F12" i="42"/>
  <c r="F12" i="45"/>
  <c r="F12" i="46"/>
  <c r="F12" i="44"/>
  <c r="F12" i="43"/>
  <c r="F12" i="47"/>
  <c r="F12" i="49"/>
  <c r="F12" i="52"/>
  <c r="F12" i="53"/>
  <c r="F12" i="7"/>
  <c r="F12" i="50"/>
  <c r="F12" i="55"/>
  <c r="F12" i="70"/>
  <c r="F12" i="54"/>
  <c r="F12" i="56"/>
  <c r="F12" i="60"/>
  <c r="F12" i="58"/>
  <c r="F12" i="62"/>
  <c r="F12" i="63"/>
  <c r="F12" i="64"/>
  <c r="F12" i="65"/>
  <c r="F12" i="66"/>
  <c r="F12" i="67"/>
  <c r="F12" i="68"/>
  <c r="F12" i="61"/>
  <c r="H12" i="4"/>
  <c r="G12" i="4"/>
  <c r="F12" i="10"/>
  <c r="H9" i="11"/>
  <c r="G9" i="11"/>
  <c r="F8" i="11"/>
  <c r="F7" i="11"/>
  <c r="F9" i="11" s="1"/>
  <c r="H9" i="12"/>
  <c r="G9" i="12"/>
  <c r="F8" i="12"/>
  <c r="F7" i="12"/>
  <c r="F9" i="12" s="1"/>
  <c r="H9" i="13"/>
  <c r="G9" i="13"/>
  <c r="F8" i="13"/>
  <c r="F7" i="13"/>
  <c r="H9" i="15"/>
  <c r="G9" i="15"/>
  <c r="F8" i="15"/>
  <c r="F9" i="15" s="1"/>
  <c r="F7" i="15"/>
  <c r="H9" i="14"/>
  <c r="G9" i="14"/>
  <c r="F8" i="14"/>
  <c r="F7" i="14"/>
  <c r="F9" i="14"/>
  <c r="H9" i="16"/>
  <c r="G9" i="16"/>
  <c r="F8" i="16"/>
  <c r="F7" i="16"/>
  <c r="F9" i="16" s="1"/>
  <c r="H9" i="17"/>
  <c r="G9" i="17"/>
  <c r="F8" i="17"/>
  <c r="F7" i="17"/>
  <c r="F9" i="17" s="1"/>
  <c r="H9" i="18"/>
  <c r="G9" i="18"/>
  <c r="F8" i="18"/>
  <c r="F7" i="18"/>
  <c r="H9" i="19"/>
  <c r="G9" i="19"/>
  <c r="F8" i="19"/>
  <c r="F7" i="19"/>
  <c r="F9" i="19"/>
  <c r="H9" i="20"/>
  <c r="G9" i="20"/>
  <c r="F8" i="20"/>
  <c r="F7" i="20"/>
  <c r="F9" i="20" s="1"/>
  <c r="H9" i="21"/>
  <c r="G9" i="21"/>
  <c r="F8" i="21"/>
  <c r="F7" i="21"/>
  <c r="F9" i="21" s="1"/>
  <c r="H9" i="22"/>
  <c r="G9" i="22"/>
  <c r="F8" i="22"/>
  <c r="F7" i="22"/>
  <c r="H9" i="3"/>
  <c r="G9" i="3"/>
  <c r="F9" i="3"/>
  <c r="F8" i="3"/>
  <c r="F7" i="3"/>
  <c r="H9" i="23"/>
  <c r="G9" i="23"/>
  <c r="F8" i="23"/>
  <c r="F7" i="23"/>
  <c r="F9" i="23" s="1"/>
  <c r="H9" i="24"/>
  <c r="G9" i="24"/>
  <c r="F8" i="24"/>
  <c r="F7" i="24"/>
  <c r="F9" i="24" s="1"/>
  <c r="H9" i="1"/>
  <c r="G9" i="1"/>
  <c r="F8" i="1"/>
  <c r="F7" i="1"/>
  <c r="H9" i="26"/>
  <c r="G9" i="26"/>
  <c r="F8" i="26"/>
  <c r="F7" i="26"/>
  <c r="F9" i="26"/>
  <c r="H9" i="5"/>
  <c r="G9" i="5"/>
  <c r="F8" i="5"/>
  <c r="F7" i="5"/>
  <c r="F9" i="5" s="1"/>
  <c r="H9" i="27"/>
  <c r="G9" i="27"/>
  <c r="F8" i="27"/>
  <c r="F7" i="27"/>
  <c r="F9" i="27" s="1"/>
  <c r="H9" i="28"/>
  <c r="G9" i="28"/>
  <c r="F8" i="28"/>
  <c r="F7" i="28"/>
  <c r="H9" i="29"/>
  <c r="G9" i="29"/>
  <c r="F8" i="29"/>
  <c r="F7" i="29"/>
  <c r="F9" i="29"/>
  <c r="H9" i="30"/>
  <c r="G9" i="30"/>
  <c r="F8" i="30"/>
  <c r="F7" i="30"/>
  <c r="F9" i="30" s="1"/>
  <c r="H9" i="31"/>
  <c r="G9" i="31"/>
  <c r="F8" i="31"/>
  <c r="F7" i="31"/>
  <c r="F9" i="31" s="1"/>
  <c r="H9" i="32"/>
  <c r="G9" i="32"/>
  <c r="F8" i="32"/>
  <c r="F7" i="32"/>
  <c r="H9" i="33"/>
  <c r="G9" i="33"/>
  <c r="F8" i="33"/>
  <c r="F7" i="33"/>
  <c r="F9" i="33"/>
  <c r="H9" i="35"/>
  <c r="G9" i="35"/>
  <c r="F8" i="35"/>
  <c r="F7" i="35"/>
  <c r="F9" i="35" s="1"/>
  <c r="H9" i="34"/>
  <c r="G9" i="34"/>
  <c r="F8" i="34"/>
  <c r="F7" i="34"/>
  <c r="F9" i="34" s="1"/>
  <c r="H9" i="36"/>
  <c r="G9" i="36"/>
  <c r="F8" i="36"/>
  <c r="F7" i="36"/>
  <c r="H9" i="37"/>
  <c r="G9" i="37"/>
  <c r="F8" i="37"/>
  <c r="F7" i="37"/>
  <c r="F9" i="37"/>
  <c r="H9" i="38"/>
  <c r="G9" i="38"/>
  <c r="F8" i="38"/>
  <c r="F7" i="38"/>
  <c r="F9" i="38" s="1"/>
  <c r="H9" i="39"/>
  <c r="G9" i="39"/>
  <c r="F8" i="39"/>
  <c r="F7" i="39"/>
  <c r="F9" i="39" s="1"/>
  <c r="H9" i="40"/>
  <c r="G9" i="40"/>
  <c r="F8" i="40"/>
  <c r="F7" i="40"/>
  <c r="H9" i="69"/>
  <c r="G9" i="69"/>
  <c r="F8" i="69"/>
  <c r="F7" i="69"/>
  <c r="F9" i="69"/>
  <c r="H9" i="41"/>
  <c r="G9" i="41"/>
  <c r="F8" i="41"/>
  <c r="F7" i="41"/>
  <c r="F9" i="41" s="1"/>
  <c r="H9" i="6"/>
  <c r="G9" i="6"/>
  <c r="F8" i="6"/>
  <c r="F7" i="6"/>
  <c r="F9" i="6" s="1"/>
  <c r="H9" i="42"/>
  <c r="G9" i="42"/>
  <c r="F8" i="42"/>
  <c r="F7" i="42"/>
  <c r="H9" i="45"/>
  <c r="G9" i="45"/>
  <c r="F8" i="45"/>
  <c r="F7" i="45"/>
  <c r="F9" i="45"/>
  <c r="H9" i="46"/>
  <c r="G9" i="46"/>
  <c r="F8" i="46"/>
  <c r="F7" i="46"/>
  <c r="F9" i="46" s="1"/>
  <c r="H9" i="44"/>
  <c r="G9" i="44"/>
  <c r="F8" i="44"/>
  <c r="F7" i="44"/>
  <c r="F9" i="44" s="1"/>
  <c r="H9" i="43"/>
  <c r="G9" i="43"/>
  <c r="F8" i="43"/>
  <c r="F7" i="43"/>
  <c r="H9" i="47"/>
  <c r="G9" i="47"/>
  <c r="F8" i="47"/>
  <c r="F7" i="47"/>
  <c r="F9" i="47"/>
  <c r="H9" i="49"/>
  <c r="G9" i="49"/>
  <c r="F8" i="49"/>
  <c r="F7" i="49"/>
  <c r="F9" i="49" s="1"/>
  <c r="H9" i="52"/>
  <c r="G9" i="52"/>
  <c r="F8" i="52"/>
  <c r="F7" i="52"/>
  <c r="F9" i="52" s="1"/>
  <c r="H9" i="53"/>
  <c r="G9" i="53"/>
  <c r="F8" i="53"/>
  <c r="F7" i="53"/>
  <c r="H9" i="7"/>
  <c r="G9" i="7"/>
  <c r="F8" i="7"/>
  <c r="F7" i="7"/>
  <c r="F9" i="7"/>
  <c r="H9" i="50"/>
  <c r="G9" i="50"/>
  <c r="F8" i="50"/>
  <c r="F7" i="50"/>
  <c r="F9" i="50" s="1"/>
  <c r="H9" i="55"/>
  <c r="G9" i="55"/>
  <c r="F8" i="55"/>
  <c r="F7" i="55"/>
  <c r="F9" i="55" s="1"/>
  <c r="H9" i="70"/>
  <c r="G9" i="70"/>
  <c r="F8" i="70"/>
  <c r="F7" i="70"/>
  <c r="H9" i="54"/>
  <c r="G9" i="54"/>
  <c r="F8" i="54"/>
  <c r="F7" i="54"/>
  <c r="F9" i="54"/>
  <c r="H9" i="56"/>
  <c r="G9" i="56"/>
  <c r="F8" i="56"/>
  <c r="F7" i="56"/>
  <c r="F9" i="56" s="1"/>
  <c r="H9" i="60"/>
  <c r="G9" i="60"/>
  <c r="F8" i="60"/>
  <c r="F7" i="60"/>
  <c r="F9" i="60" s="1"/>
  <c r="H9" i="58"/>
  <c r="G9" i="58"/>
  <c r="F8" i="58"/>
  <c r="F7" i="58"/>
  <c r="H9" i="62"/>
  <c r="G9" i="62"/>
  <c r="F8" i="62"/>
  <c r="F7" i="62"/>
  <c r="F9" i="62"/>
  <c r="H9" i="63"/>
  <c r="G9" i="63"/>
  <c r="F8" i="63"/>
  <c r="F7" i="63"/>
  <c r="F9" i="63" s="1"/>
  <c r="H9" i="64"/>
  <c r="G9" i="64"/>
  <c r="F8" i="64"/>
  <c r="F7" i="64"/>
  <c r="F9" i="64" s="1"/>
  <c r="H9" i="65"/>
  <c r="G9" i="65"/>
  <c r="F8" i="65"/>
  <c r="F7" i="65"/>
  <c r="H9" i="66"/>
  <c r="G9" i="66"/>
  <c r="F8" i="66"/>
  <c r="F7" i="66"/>
  <c r="F9" i="66"/>
  <c r="H9" i="67"/>
  <c r="G9" i="67"/>
  <c r="F8" i="67"/>
  <c r="F7" i="67"/>
  <c r="F9" i="67" s="1"/>
  <c r="H9" i="68"/>
  <c r="G9" i="68"/>
  <c r="F8" i="68"/>
  <c r="F7" i="68"/>
  <c r="F9" i="68" s="1"/>
  <c r="H9" i="61"/>
  <c r="G9" i="61"/>
  <c r="F8" i="61"/>
  <c r="F7" i="61"/>
  <c r="H8" i="4"/>
  <c r="G8" i="4"/>
  <c r="F8" i="4"/>
  <c r="H7" i="4"/>
  <c r="G7" i="4"/>
  <c r="G9" i="4" s="1"/>
  <c r="H9" i="10"/>
  <c r="G9" i="10"/>
  <c r="F8" i="10"/>
  <c r="F7" i="10"/>
  <c r="F9" i="10" s="1"/>
  <c r="D9" i="70"/>
  <c r="C9" i="70"/>
  <c r="B8" i="70"/>
  <c r="B7" i="70"/>
  <c r="B9" i="70" s="1"/>
  <c r="D9" i="69"/>
  <c r="C9" i="69"/>
  <c r="B8" i="69"/>
  <c r="B7" i="69"/>
  <c r="D9" i="63"/>
  <c r="C9" i="63"/>
  <c r="B8" i="63"/>
  <c r="B7" i="63"/>
  <c r="B9" i="63" s="1"/>
  <c r="D9" i="64"/>
  <c r="C9" i="64"/>
  <c r="B8" i="64"/>
  <c r="B7" i="64"/>
  <c r="D9" i="65"/>
  <c r="C9" i="65"/>
  <c r="B8" i="65"/>
  <c r="B7" i="65"/>
  <c r="D9" i="66"/>
  <c r="C9" i="66"/>
  <c r="B8" i="66"/>
  <c r="B9" i="66" s="1"/>
  <c r="B7" i="66"/>
  <c r="D9" i="67"/>
  <c r="C9" i="67"/>
  <c r="B8" i="67"/>
  <c r="B7" i="67"/>
  <c r="B9" i="67" s="1"/>
  <c r="D9" i="68"/>
  <c r="C9" i="68"/>
  <c r="B8" i="68"/>
  <c r="B7" i="68"/>
  <c r="D9" i="62"/>
  <c r="C9" i="62"/>
  <c r="B8" i="62"/>
  <c r="B7" i="62"/>
  <c r="D9" i="61"/>
  <c r="C9" i="61"/>
  <c r="B8" i="61"/>
  <c r="B7" i="61"/>
  <c r="B9" i="61" s="1"/>
  <c r="D9" i="60"/>
  <c r="C9" i="60"/>
  <c r="B8" i="60"/>
  <c r="B7" i="60"/>
  <c r="D9" i="58"/>
  <c r="C9" i="58"/>
  <c r="B8" i="58"/>
  <c r="B7" i="58"/>
  <c r="B9" i="58" s="1"/>
  <c r="D9" i="56"/>
  <c r="C9" i="56"/>
  <c r="B8" i="56"/>
  <c r="B7" i="56"/>
  <c r="D9" i="55"/>
  <c r="C9" i="55"/>
  <c r="B8" i="55"/>
  <c r="B7" i="55"/>
  <c r="D9" i="54"/>
  <c r="C9" i="54"/>
  <c r="B8" i="54"/>
  <c r="B7" i="54"/>
  <c r="D9" i="53"/>
  <c r="C9" i="53"/>
  <c r="B8" i="53"/>
  <c r="B7" i="53"/>
  <c r="B9" i="53" s="1"/>
  <c r="D9" i="52"/>
  <c r="C9" i="52"/>
  <c r="B8" i="52"/>
  <c r="B7" i="52"/>
  <c r="B9" i="52"/>
  <c r="D9" i="50"/>
  <c r="C9" i="50"/>
  <c r="B8" i="50"/>
  <c r="B7" i="50"/>
  <c r="B9" i="50"/>
  <c r="D9" i="49"/>
  <c r="C9" i="49"/>
  <c r="B8" i="49"/>
  <c r="B7" i="49"/>
  <c r="D9" i="47"/>
  <c r="C9" i="47"/>
  <c r="B8" i="47"/>
  <c r="B7" i="47"/>
  <c r="B9" i="47" s="1"/>
  <c r="D9" i="46"/>
  <c r="C9" i="46"/>
  <c r="B8" i="46"/>
  <c r="B9" i="46" s="1"/>
  <c r="B7" i="46"/>
  <c r="D9" i="45"/>
  <c r="C9" i="45"/>
  <c r="B8" i="45"/>
  <c r="B7" i="45"/>
  <c r="B9" i="45" s="1"/>
  <c r="D9" i="44"/>
  <c r="C9" i="44"/>
  <c r="B8" i="44"/>
  <c r="B7" i="44"/>
  <c r="D9" i="43"/>
  <c r="C9" i="43"/>
  <c r="B8" i="43"/>
  <c r="B7" i="43"/>
  <c r="D9" i="42"/>
  <c r="C9" i="42"/>
  <c r="B8" i="42"/>
  <c r="B9" i="42" s="1"/>
  <c r="B7" i="42"/>
  <c r="D9" i="41"/>
  <c r="C9" i="41"/>
  <c r="B8" i="41"/>
  <c r="B7" i="41"/>
  <c r="B9" i="41" s="1"/>
  <c r="D9" i="40"/>
  <c r="C9" i="40"/>
  <c r="B8" i="40"/>
  <c r="B7" i="40"/>
  <c r="B9" i="40" s="1"/>
  <c r="D9" i="39"/>
  <c r="C9" i="39"/>
  <c r="B8" i="39"/>
  <c r="B7" i="39"/>
  <c r="D9" i="38"/>
  <c r="C9" i="38"/>
  <c r="B8" i="38"/>
  <c r="B7" i="38"/>
  <c r="D9" i="37"/>
  <c r="C9" i="37"/>
  <c r="B8" i="37"/>
  <c r="B7" i="37"/>
  <c r="B9" i="37" s="1"/>
  <c r="D9" i="36"/>
  <c r="C9" i="36"/>
  <c r="B8" i="36"/>
  <c r="B7" i="36"/>
  <c r="D9" i="35"/>
  <c r="C9" i="35"/>
  <c r="B8" i="35"/>
  <c r="B7" i="35"/>
  <c r="D9" i="34"/>
  <c r="C9" i="34"/>
  <c r="B8" i="34"/>
  <c r="B7" i="34"/>
  <c r="D9" i="33"/>
  <c r="C9" i="33"/>
  <c r="B8" i="33"/>
  <c r="B7" i="33"/>
  <c r="B9" i="33" s="1"/>
  <c r="D9" i="32"/>
  <c r="C9" i="32"/>
  <c r="B8" i="32"/>
  <c r="B7" i="32"/>
  <c r="B9" i="32"/>
  <c r="D9" i="31"/>
  <c r="C9" i="31"/>
  <c r="B8" i="31"/>
  <c r="B7" i="31"/>
  <c r="D9" i="30"/>
  <c r="C9" i="30"/>
  <c r="B8" i="30"/>
  <c r="B7" i="30"/>
  <c r="B9" i="30" s="1"/>
  <c r="D9" i="29"/>
  <c r="C9" i="29"/>
  <c r="B8" i="29"/>
  <c r="B7" i="29"/>
  <c r="D9" i="28"/>
  <c r="C9" i="28"/>
  <c r="B8" i="28"/>
  <c r="B7" i="28"/>
  <c r="B9" i="28" s="1"/>
  <c r="D9" i="27"/>
  <c r="C9" i="27"/>
  <c r="B8" i="27"/>
  <c r="B9" i="27" s="1"/>
  <c r="B7" i="27"/>
  <c r="D9" i="26"/>
  <c r="C9" i="26"/>
  <c r="B8" i="26"/>
  <c r="B7" i="26"/>
  <c r="D9" i="24"/>
  <c r="C9" i="24"/>
  <c r="B8" i="24"/>
  <c r="B7" i="24"/>
  <c r="D9" i="23"/>
  <c r="C9" i="23"/>
  <c r="B8" i="23"/>
  <c r="B7" i="23"/>
  <c r="D9" i="22"/>
  <c r="C9" i="22"/>
  <c r="B8" i="22"/>
  <c r="B7" i="22"/>
  <c r="D9" i="21"/>
  <c r="C9" i="21"/>
  <c r="B8" i="21"/>
  <c r="B7" i="21"/>
  <c r="D9" i="20"/>
  <c r="C9" i="20"/>
  <c r="B8" i="20"/>
  <c r="B7" i="20"/>
  <c r="D9" i="19"/>
  <c r="C9" i="19"/>
  <c r="B8" i="19"/>
  <c r="B7" i="19"/>
  <c r="B9" i="19" s="1"/>
  <c r="D9" i="18"/>
  <c r="C9" i="18"/>
  <c r="B8" i="18"/>
  <c r="B7" i="18"/>
  <c r="B9" i="18"/>
  <c r="D9" i="17"/>
  <c r="C9" i="17"/>
  <c r="B8" i="17"/>
  <c r="B9" i="17" s="1"/>
  <c r="B7" i="17"/>
  <c r="D9" i="16"/>
  <c r="C9" i="16"/>
  <c r="B8" i="16"/>
  <c r="B7" i="16"/>
  <c r="B9" i="16" s="1"/>
  <c r="D9" i="15"/>
  <c r="C9" i="15"/>
  <c r="B8" i="15"/>
  <c r="B7" i="15"/>
  <c r="D9" i="14"/>
  <c r="C9" i="14"/>
  <c r="B8" i="14"/>
  <c r="B7" i="14"/>
  <c r="B9" i="14" s="1"/>
  <c r="D9" i="13"/>
  <c r="C9" i="13"/>
  <c r="B8" i="13"/>
  <c r="B7" i="13"/>
  <c r="D9" i="12"/>
  <c r="C9" i="12"/>
  <c r="B8" i="12"/>
  <c r="B7" i="12"/>
  <c r="D9" i="11"/>
  <c r="C9" i="11"/>
  <c r="B8" i="11"/>
  <c r="B7" i="11"/>
  <c r="B9" i="13"/>
  <c r="B9" i="21"/>
  <c r="B9" i="31"/>
  <c r="B9" i="35"/>
  <c r="B9" i="39"/>
  <c r="B9" i="44"/>
  <c r="B9" i="49"/>
  <c r="B9" i="55"/>
  <c r="B9" i="68"/>
  <c r="B9" i="64"/>
  <c r="B12" i="10"/>
  <c r="D9" i="10"/>
  <c r="C9" i="10"/>
  <c r="B8" i="10"/>
  <c r="B7" i="10"/>
  <c r="B9" i="10"/>
  <c r="D9" i="3"/>
  <c r="D9" i="5"/>
  <c r="D9" i="6"/>
  <c r="D9" i="7"/>
  <c r="D9" i="1"/>
  <c r="C9" i="3"/>
  <c r="C9" i="5"/>
  <c r="C9" i="6"/>
  <c r="C9" i="7"/>
  <c r="C9" i="1"/>
  <c r="B9" i="1" s="1"/>
  <c r="B8" i="7"/>
  <c r="B7" i="7"/>
  <c r="B8" i="6"/>
  <c r="B7" i="6"/>
  <c r="B9" i="6" s="1"/>
  <c r="B8" i="5"/>
  <c r="B7" i="5"/>
  <c r="B8" i="3"/>
  <c r="B7" i="3"/>
  <c r="B8" i="1"/>
  <c r="B7" i="1"/>
  <c r="F12" i="4" l="1"/>
  <c r="B9" i="7"/>
  <c r="B9" i="11"/>
  <c r="B9" i="22"/>
  <c r="B9" i="24"/>
  <c r="B9" i="36"/>
  <c r="B9" i="38"/>
  <c r="B9" i="56"/>
  <c r="B9" i="60"/>
  <c r="B9" i="62"/>
  <c r="B9" i="69"/>
  <c r="F9" i="61"/>
  <c r="F9" i="65"/>
  <c r="F9" i="58"/>
  <c r="F9" i="70"/>
  <c r="F9" i="53"/>
  <c r="F9" i="43"/>
  <c r="F9" i="42"/>
  <c r="F9" i="40"/>
  <c r="F9" i="36"/>
  <c r="F9" i="32"/>
  <c r="F9" i="28"/>
  <c r="F9" i="1"/>
  <c r="F9" i="22"/>
  <c r="F9" i="18"/>
  <c r="F9" i="13"/>
  <c r="H9" i="4"/>
  <c r="F9" i="4" s="1"/>
  <c r="F7" i="4"/>
  <c r="B9" i="3"/>
  <c r="B9" i="12"/>
  <c r="B9" i="15"/>
  <c r="B9" i="20"/>
  <c r="B9" i="23"/>
  <c r="B9" i="26"/>
  <c r="B9" i="29"/>
  <c r="B9" i="34"/>
  <c r="B9" i="43"/>
  <c r="B9" i="54"/>
  <c r="B9" i="65"/>
  <c r="B7" i="4"/>
  <c r="D9" i="4"/>
  <c r="B9" i="5"/>
  <c r="B8" i="4"/>
  <c r="C9" i="4"/>
  <c r="B9" i="4" l="1"/>
</calcChain>
</file>

<file path=xl/sharedStrings.xml><?xml version="1.0" encoding="utf-8"?>
<sst xmlns="http://schemas.openxmlformats.org/spreadsheetml/2006/main" count="1898" uniqueCount="94">
  <si>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</si>
  <si>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</si>
  <si>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</si>
  <si>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</si>
  <si>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</si>
  <si>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</si>
  <si>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</si>
  <si>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</si>
  <si>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</si>
  <si>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</si>
  <si>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</si>
  <si>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</si>
  <si>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</si>
  <si>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</si>
  <si>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</si>
  <si>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</si>
  <si>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</si>
  <si>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</si>
  <si>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</si>
  <si>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</si>
  <si>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</si>
  <si>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</si>
  <si>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</si>
  <si>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</si>
  <si>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</si>
  <si>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Наименование МО    ООО "Миленарис диагностика"</t>
  </si>
  <si>
    <t>Наименование МО     ООО "Здоровье"</t>
  </si>
  <si>
    <t>Свод территории с частниками</t>
  </si>
  <si>
    <t>Койки</t>
  </si>
  <si>
    <t>Наименование  МО  ООО "Велес"</t>
  </si>
  <si>
    <t>Наименование  МО  ООО "Валеология"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</si>
  <si>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</si>
  <si>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</si>
  <si>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</si>
  <si>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</si>
  <si>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</si>
  <si>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</si>
  <si>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</si>
  <si>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</si>
  <si>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</si>
  <si>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</si>
  <si>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</si>
  <si>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</si>
  <si>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</si>
  <si>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</si>
  <si>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</si>
  <si>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</si>
  <si>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</si>
  <si>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</si>
  <si>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</si>
  <si>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</si>
  <si>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</si>
  <si>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</si>
  <si>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</si>
  <si>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</si>
  <si>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 МЧУ  "Нефросовет-Иваново"</t>
  </si>
  <si>
    <t>Наименование  МО  ООО "ЖИВАЯ ВОДА"</t>
  </si>
  <si>
    <t>Наименование  МО  ГБУЗВО  "ОКБ"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</si>
  <si>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</si>
  <si>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</si>
  <si>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</si>
  <si>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</si>
  <si>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</si>
  <si>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</si>
  <si>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</si>
  <si>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</si>
  <si>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</si>
  <si>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</si>
  <si>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>Объемы паллиативной медицинской помощи, оказываемой в стационарных условиях, количество койко-дней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</si>
  <si>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</si>
  <si>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</si>
  <si>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</si>
  <si>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</si>
  <si>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</si>
  <si>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</si>
  <si>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</si>
  <si>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АО "ЛабКвест"</t>
  </si>
  <si>
    <t>Наименование  МО  ООО "МЕДЭКО"</t>
  </si>
  <si>
    <t>Наименование  МО     АО "К+31"</t>
  </si>
  <si>
    <t>Наименование  МО   ООО "33МедикАл"</t>
  </si>
  <si>
    <t>Наименование  МО  ООО "МПЦ"</t>
  </si>
  <si>
    <t>Наименование МО     ООО "Строй-дизайн"</t>
  </si>
  <si>
    <t>Наименование МО    ООО "Миленарис профилактика"</t>
  </si>
  <si>
    <t>Наименование МО     ФГБУ СКФНКЦ ФМБА России</t>
  </si>
  <si>
    <t>Наименование  МО  ООО "Научно-методический центр клинической лабораторной диагностики Ситилаб"</t>
  </si>
  <si>
    <t>Справочно - количество случаев госпитализации</t>
  </si>
  <si>
    <t>Наименование  МО    АНО "Медико-социальный центр "Светодар"</t>
  </si>
  <si>
    <t>койки</t>
  </si>
  <si>
    <t xml:space="preserve"> Плановые объемы паллиативной медицинской помощи на 2021 год</t>
  </si>
  <si>
    <t>Наименование  МО    ООО "Независимая лаборатория ИНВИТРО"</t>
  </si>
  <si>
    <t>Паллиативная медицинская помощь в  амбулаторных условиях (посещения), в том числе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</si>
  <si>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</si>
  <si>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</si>
  <si>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Сверхбазовая программа ОМС. Паллиативная медицинская помощь в амбулаторных условиях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</si>
</sst>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&quot;р.&quot;_-;\-* #,##0.00&quot;р.&quot;_-;_-* &quot;-&quot;??&quot;р.&quot;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9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20" fillId="0" borderId="0"/>
    <xf numFmtId="165" fontId="18" fillId="0" borderId="0" applyFont="0" applyFill="0" applyBorder="0" applyAlignment="0" applyProtection="0"/>
  </cellStyleXfs>
  <cellXfs count="130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 applyFill="1"/>
    <xf numFmtId="0" fontId="24" fillId="0" borderId="0" xfId="0" applyFont="1" applyFill="1"/>
    <xf numFmtId="4" fontId="13" fillId="2" borderId="1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5" fillId="0" borderId="0" xfId="0" applyFont="1" applyFill="1"/>
    <xf numFmtId="3" fontId="17" fillId="0" borderId="4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3" fontId="17" fillId="0" borderId="14" xfId="0" applyNumberFormat="1" applyFont="1" applyBorder="1" applyAlignment="1">
      <alignment horizontal="center" vertical="center"/>
    </xf>
    <xf numFmtId="3" fontId="17" fillId="0" borderId="15" xfId="0" applyNumberFormat="1" applyFont="1" applyBorder="1" applyAlignment="1">
      <alignment horizontal="center" vertical="center"/>
    </xf>
    <xf numFmtId="3" fontId="17" fillId="0" borderId="16" xfId="0" applyNumberFormat="1" applyFont="1" applyFill="1" applyBorder="1" applyAlignment="1">
      <alignment horizontal="center" vertical="center"/>
    </xf>
    <xf numFmtId="3" fontId="17" fillId="0" borderId="17" xfId="0" applyNumberFormat="1" applyFont="1" applyFill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3" fontId="17" fillId="0" borderId="6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center" vertical="center" wrapText="1"/>
    </xf>
    <xf numFmtId="3" fontId="14" fillId="0" borderId="21" xfId="0" applyNumberFormat="1" applyFont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6" fillId="0" borderId="9" xfId="0" applyNumberFormat="1" applyFont="1" applyBorder="1" applyAlignment="1">
      <alignment vertical="center" wrapText="1"/>
    </xf>
    <xf numFmtId="3" fontId="6" fillId="0" borderId="24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horizontal="center" vertical="center"/>
    </xf>
    <xf numFmtId="3" fontId="17" fillId="0" borderId="24" xfId="0" applyNumberFormat="1" applyFont="1" applyBorder="1" applyAlignment="1">
      <alignment horizontal="center" vertical="center"/>
    </xf>
    <xf numFmtId="3" fontId="17" fillId="0" borderId="26" xfId="0" applyNumberFormat="1" applyFont="1" applyBorder="1" applyAlignment="1">
      <alignment horizontal="center" vertical="center"/>
    </xf>
    <xf numFmtId="3" fontId="17" fillId="0" borderId="27" xfId="0" applyNumberFormat="1" applyFont="1" applyBorder="1" applyAlignment="1">
      <alignment horizontal="center" vertical="center"/>
    </xf>
    <xf numFmtId="3" fontId="14" fillId="0" borderId="24" xfId="0" applyNumberFormat="1" applyFont="1" applyBorder="1" applyAlignment="1">
      <alignment horizontal="center" vertical="center"/>
    </xf>
    <xf numFmtId="3" fontId="14" fillId="0" borderId="25" xfId="0" applyNumberFormat="1" applyFont="1" applyBorder="1" applyAlignment="1">
      <alignment horizontal="center" vertical="center"/>
    </xf>
    <xf numFmtId="0" fontId="0" fillId="0" borderId="23" xfId="0" applyBorder="1"/>
    <xf numFmtId="4" fontId="25" fillId="0" borderId="28" xfId="0" applyNumberFormat="1" applyFont="1" applyBorder="1" applyAlignment="1">
      <alignment horizontal="center" vertical="center" wrapText="1"/>
    </xf>
    <xf numFmtId="4" fontId="26" fillId="0" borderId="29" xfId="0" applyNumberFormat="1" applyFont="1" applyBorder="1" applyAlignment="1">
      <alignment vertical="center" wrapText="1"/>
    </xf>
    <xf numFmtId="4" fontId="26" fillId="0" borderId="30" xfId="0" applyNumberFormat="1" applyFont="1" applyBorder="1" applyAlignment="1">
      <alignment vertical="center" wrapText="1"/>
    </xf>
    <xf numFmtId="4" fontId="27" fillId="0" borderId="18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3" fontId="14" fillId="0" borderId="23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/>
    </xf>
    <xf numFmtId="0" fontId="0" fillId="0" borderId="32" xfId="0" applyBorder="1"/>
    <xf numFmtId="3" fontId="6" fillId="0" borderId="13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0" fontId="0" fillId="0" borderId="15" xfId="0" applyBorder="1"/>
    <xf numFmtId="3" fontId="6" fillId="3" borderId="31" xfId="0" applyNumberFormat="1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/>
    </xf>
    <xf numFmtId="4" fontId="13" fillId="2" borderId="9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3" fontId="14" fillId="0" borderId="31" xfId="0" applyNumberFormat="1" applyFont="1" applyBorder="1" applyAlignment="1">
      <alignment horizontal="center" vertical="center"/>
    </xf>
    <xf numFmtId="0" fontId="23" fillId="0" borderId="32" xfId="0" applyFont="1" applyBorder="1"/>
    <xf numFmtId="3" fontId="14" fillId="0" borderId="13" xfId="0" applyNumberFormat="1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0" fontId="26" fillId="4" borderId="31" xfId="0" applyFont="1" applyFill="1" applyBorder="1" applyAlignment="1">
      <alignment wrapText="1"/>
    </xf>
    <xf numFmtId="0" fontId="26" fillId="4" borderId="13" xfId="0" applyFont="1" applyFill="1" applyBorder="1" applyAlignment="1">
      <alignment wrapText="1"/>
    </xf>
    <xf numFmtId="0" fontId="0" fillId="0" borderId="14" xfId="0" applyBorder="1"/>
    <xf numFmtId="4" fontId="28" fillId="0" borderId="28" xfId="0" applyNumberFormat="1" applyFont="1" applyBorder="1" applyAlignment="1">
      <alignment horizontal="center" vertical="center" wrapText="1"/>
    </xf>
    <xf numFmtId="4" fontId="28" fillId="0" borderId="12" xfId="0" applyNumberFormat="1" applyFont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6" fillId="4" borderId="34" xfId="0" applyFont="1" applyFill="1" applyBorder="1" applyAlignment="1">
      <alignment wrapText="1"/>
    </xf>
    <xf numFmtId="0" fontId="26" fillId="4" borderId="35" xfId="0" applyFont="1" applyFill="1" applyBorder="1" applyAlignment="1">
      <alignment wrapText="1"/>
    </xf>
    <xf numFmtId="4" fontId="5" fillId="2" borderId="12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8">
    <cellStyle name="Excel Built-in Normal" xfId="1"/>
    <cellStyle name="Excel Built-in Normal 2" xfId="2"/>
    <cellStyle name="Денежный 2" xfId="7"/>
    <cellStyle name="Обычный" xfId="0" builtinId="0"/>
    <cellStyle name="Обычный 2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3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4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5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6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4"/>
  <sheetViews>
    <sheetView view="pageBreakPreview" topLeftCell="A4" zoomScale="95" zoomScaleNormal="100" zoomScaleSheetLayoutView="95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16" t="s">
        <v>88</v>
      </c>
      <c r="B1" s="116"/>
      <c r="C1" s="116"/>
      <c r="D1" s="116"/>
    </row>
    <row r="2" spans="1:10" x14ac:dyDescent="0.3">
      <c r="A2" s="116"/>
      <c r="B2" s="116"/>
      <c r="C2" s="116"/>
      <c r="D2" s="116"/>
    </row>
    <row r="3" spans="1:10" x14ac:dyDescent="0.3">
      <c r="A3" s="116"/>
      <c r="B3" s="116"/>
      <c r="C3" s="116"/>
      <c r="D3" s="116"/>
    </row>
    <row r="4" spans="1:10" ht="30" customHeight="1" thickBot="1" x14ac:dyDescent="0.35">
      <c r="A4" s="121" t="s">
        <v>7</v>
      </c>
      <c r="B4" s="121"/>
      <c r="C4" s="121"/>
      <c r="D4" s="121"/>
    </row>
    <row r="5" spans="1:10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  <c r="J6" s="104" t="s">
        <v>87</v>
      </c>
    </row>
    <row r="7" spans="1:10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10" ht="19.95" customHeight="1" thickBot="1" x14ac:dyDescent="0.35">
      <c r="A8" s="66" t="s">
        <v>70</v>
      </c>
      <c r="B8" s="76">
        <f>C8+D8</f>
        <v>11200</v>
      </c>
      <c r="C8" s="70">
        <v>11200</v>
      </c>
      <c r="D8" s="69"/>
      <c r="E8" s="77"/>
      <c r="F8" s="57">
        <f>G8+H8</f>
        <v>32</v>
      </c>
      <c r="G8" s="13">
        <v>32</v>
      </c>
      <c r="H8" s="15"/>
      <c r="J8" s="104">
        <v>32</v>
      </c>
    </row>
    <row r="9" spans="1:10" ht="32.4" customHeight="1" thickBot="1" x14ac:dyDescent="0.35">
      <c r="A9" s="67" t="s">
        <v>71</v>
      </c>
      <c r="B9" s="78">
        <f t="shared" ref="B9:H9" si="0">B7+B8</f>
        <v>11200</v>
      </c>
      <c r="C9" s="79">
        <f t="shared" si="0"/>
        <v>11200</v>
      </c>
      <c r="D9" s="79">
        <f t="shared" si="0"/>
        <v>0</v>
      </c>
      <c r="E9" s="79">
        <f t="shared" si="0"/>
        <v>0</v>
      </c>
      <c r="F9" s="50">
        <f t="shared" si="0"/>
        <v>32</v>
      </c>
      <c r="G9" s="11">
        <f t="shared" si="0"/>
        <v>32</v>
      </c>
      <c r="H9" s="12">
        <f t="shared" si="0"/>
        <v>0</v>
      </c>
    </row>
    <row r="10" spans="1:10" ht="15" thickBot="1" x14ac:dyDescent="0.35">
      <c r="A10" s="6"/>
      <c r="B10" s="7"/>
      <c r="C10" s="7"/>
      <c r="D10" s="8"/>
    </row>
    <row r="11" spans="1:10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10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0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62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33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8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34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9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10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11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12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view="pageBreakPreview" zoomScale="79" zoomScaleNormal="100" zoomScaleSheetLayoutView="79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16" t="s">
        <v>88</v>
      </c>
      <c r="B1" s="116"/>
      <c r="C1" s="116"/>
      <c r="D1" s="116"/>
    </row>
    <row r="2" spans="1:10" x14ac:dyDescent="0.3">
      <c r="A2" s="116"/>
      <c r="B2" s="116"/>
      <c r="C2" s="116"/>
      <c r="D2" s="116"/>
    </row>
    <row r="3" spans="1:10" x14ac:dyDescent="0.3">
      <c r="A3" s="116"/>
      <c r="B3" s="116"/>
      <c r="C3" s="116"/>
      <c r="D3" s="116"/>
    </row>
    <row r="4" spans="1:10" ht="30" customHeight="1" thickBot="1" x14ac:dyDescent="0.35">
      <c r="A4" s="121" t="s">
        <v>35</v>
      </c>
      <c r="B4" s="121"/>
      <c r="C4" s="121"/>
      <c r="D4" s="121"/>
    </row>
    <row r="5" spans="1:10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69</v>
      </c>
      <c r="B7" s="76">
        <f>C7+D7</f>
        <v>0</v>
      </c>
      <c r="C7" s="114"/>
      <c r="D7" s="69"/>
      <c r="E7" s="77"/>
      <c r="F7" s="56">
        <f>G7+H7</f>
        <v>0</v>
      </c>
      <c r="G7" s="4"/>
      <c r="H7" s="5"/>
    </row>
    <row r="8" spans="1:10" ht="19.95" customHeight="1" thickBot="1" x14ac:dyDescent="0.35">
      <c r="A8" s="66" t="s">
        <v>70</v>
      </c>
      <c r="B8" s="76">
        <f>C8+D8</f>
        <v>3500</v>
      </c>
      <c r="C8" s="115">
        <v>3500</v>
      </c>
      <c r="D8" s="69"/>
      <c r="E8" s="77"/>
      <c r="F8" s="57">
        <f>G8+H8</f>
        <v>14</v>
      </c>
      <c r="G8" s="13">
        <v>14</v>
      </c>
      <c r="H8" s="15"/>
      <c r="J8">
        <v>14</v>
      </c>
    </row>
    <row r="9" spans="1:10" ht="32.4" customHeight="1" thickBot="1" x14ac:dyDescent="0.35">
      <c r="A9" s="67" t="s">
        <v>71</v>
      </c>
      <c r="B9" s="78">
        <f>C9+D9</f>
        <v>3500</v>
      </c>
      <c r="C9" s="79">
        <f>C7+C8</f>
        <v>3500</v>
      </c>
      <c r="D9" s="79">
        <f>D7+D8</f>
        <v>0</v>
      </c>
      <c r="E9" s="79">
        <f>E7+E8</f>
        <v>0</v>
      </c>
      <c r="F9" s="50">
        <f>G9+H9</f>
        <v>14</v>
      </c>
      <c r="G9" s="11">
        <f>G7+G8</f>
        <v>14</v>
      </c>
      <c r="H9" s="12">
        <f>H7+H8</f>
        <v>0</v>
      </c>
    </row>
    <row r="10" spans="1:10" ht="15" thickBot="1" x14ac:dyDescent="0.35">
      <c r="A10" s="6"/>
      <c r="B10" s="7"/>
      <c r="C10" s="7"/>
      <c r="D10" s="8"/>
    </row>
    <row r="11" spans="1:10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90</v>
      </c>
      <c r="B12" s="4">
        <f>C12+D12</f>
        <v>0</v>
      </c>
      <c r="C12" s="4">
        <f t="shared" ref="C12:D12" si="0">D12+E12</f>
        <v>0</v>
      </c>
      <c r="D12" s="5">
        <f t="shared" si="0"/>
        <v>0</v>
      </c>
      <c r="F12" s="16">
        <f>G12+H12</f>
        <v>0</v>
      </c>
      <c r="G12" s="11"/>
      <c r="H12" s="12"/>
    </row>
    <row r="13" spans="1:10" ht="37.799999999999997" customHeight="1" x14ac:dyDescent="0.3">
      <c r="A13" s="90" t="s">
        <v>91</v>
      </c>
      <c r="B13" s="69">
        <f t="shared" ref="B13:B14" si="1">C13+D13</f>
        <v>0</v>
      </c>
      <c r="C13" s="63"/>
      <c r="D13" s="77"/>
    </row>
    <row r="14" spans="1:10" ht="41.4" customHeight="1" thickBot="1" x14ac:dyDescent="0.35">
      <c r="A14" s="91" t="s">
        <v>92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13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14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4"/>
  <sheetViews>
    <sheetView view="pageBreakPreview" topLeftCell="A4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16" t="s">
        <v>88</v>
      </c>
      <c r="B1" s="116"/>
      <c r="C1" s="116"/>
      <c r="D1" s="116"/>
    </row>
    <row r="2" spans="1:10" x14ac:dyDescent="0.3">
      <c r="A2" s="116"/>
      <c r="B2" s="116"/>
      <c r="C2" s="116"/>
      <c r="D2" s="116"/>
    </row>
    <row r="3" spans="1:10" x14ac:dyDescent="0.3">
      <c r="A3" s="116"/>
      <c r="B3" s="116"/>
      <c r="C3" s="116"/>
      <c r="D3" s="116"/>
    </row>
    <row r="4" spans="1:10" ht="30" customHeight="1" thickBot="1" x14ac:dyDescent="0.35">
      <c r="A4" s="121" t="s">
        <v>16</v>
      </c>
      <c r="B4" s="121"/>
      <c r="C4" s="121"/>
      <c r="D4" s="121"/>
    </row>
    <row r="5" spans="1:10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10" ht="28.95" customHeight="1" thickBot="1" x14ac:dyDescent="0.35">
      <c r="A8" s="66" t="s">
        <v>70</v>
      </c>
      <c r="B8" s="76">
        <f>C8+D8</f>
        <v>3500</v>
      </c>
      <c r="C8" s="70">
        <v>3500</v>
      </c>
      <c r="D8" s="69"/>
      <c r="E8" s="77"/>
      <c r="F8" s="57">
        <f>G8+H8</f>
        <v>10</v>
      </c>
      <c r="G8" s="13">
        <v>10</v>
      </c>
      <c r="H8" s="15"/>
      <c r="J8">
        <v>10</v>
      </c>
    </row>
    <row r="9" spans="1:10" ht="32.4" customHeight="1" thickBot="1" x14ac:dyDescent="0.35">
      <c r="A9" s="67" t="s">
        <v>71</v>
      </c>
      <c r="B9" s="78">
        <f>C9+D9</f>
        <v>3500</v>
      </c>
      <c r="C9" s="79">
        <f>C7+C8</f>
        <v>3500</v>
      </c>
      <c r="D9" s="79">
        <f>D7+D8</f>
        <v>0</v>
      </c>
      <c r="E9" s="79">
        <f>E7+E8</f>
        <v>0</v>
      </c>
      <c r="F9" s="50">
        <f>G9+H9</f>
        <v>10</v>
      </c>
      <c r="G9" s="11">
        <f>G7+G8</f>
        <v>10</v>
      </c>
      <c r="H9" s="12">
        <f>H7+H8</f>
        <v>0</v>
      </c>
    </row>
    <row r="10" spans="1:10" ht="15" thickBot="1" x14ac:dyDescent="0.35">
      <c r="A10" s="6"/>
      <c r="B10" s="7"/>
      <c r="C10" s="7"/>
      <c r="D10" s="8"/>
    </row>
    <row r="11" spans="1:10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90</v>
      </c>
      <c r="B12" s="4">
        <f>C12+D12</f>
        <v>0</v>
      </c>
      <c r="C12" s="4">
        <f t="shared" ref="C12:D12" si="0">D12+E12</f>
        <v>0</v>
      </c>
      <c r="D12" s="5">
        <f t="shared" si="0"/>
        <v>0</v>
      </c>
      <c r="F12" s="16">
        <f>G12+H12</f>
        <v>0</v>
      </c>
      <c r="G12" s="11"/>
      <c r="H12" s="12"/>
    </row>
    <row r="13" spans="1:10" ht="37.799999999999997" customHeight="1" x14ac:dyDescent="0.3">
      <c r="A13" s="90" t="s">
        <v>91</v>
      </c>
      <c r="B13" s="69">
        <f t="shared" ref="B13:B14" si="1">C13+D13</f>
        <v>0</v>
      </c>
      <c r="C13" s="63"/>
      <c r="D13" s="77"/>
    </row>
    <row r="14" spans="1:10" ht="41.4" customHeight="1" thickBot="1" x14ac:dyDescent="0.35">
      <c r="A14" s="91" t="s">
        <v>92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15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25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view="pageBreakPreview" topLeftCell="A10" zoomScale="83" zoomScaleNormal="100" zoomScaleSheetLayoutView="83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16" t="s">
        <v>88</v>
      </c>
      <c r="B1" s="116"/>
      <c r="C1" s="116"/>
      <c r="D1" s="116"/>
    </row>
    <row r="2" spans="1:10" x14ac:dyDescent="0.3">
      <c r="A2" s="116"/>
      <c r="B2" s="116"/>
      <c r="C2" s="116"/>
      <c r="D2" s="116"/>
    </row>
    <row r="3" spans="1:10" x14ac:dyDescent="0.3">
      <c r="A3" s="116"/>
      <c r="B3" s="116"/>
      <c r="C3" s="116"/>
      <c r="D3" s="116"/>
    </row>
    <row r="4" spans="1:10" ht="30" customHeight="1" thickBot="1" x14ac:dyDescent="0.35">
      <c r="A4" s="121" t="s">
        <v>36</v>
      </c>
      <c r="B4" s="121"/>
      <c r="C4" s="121"/>
      <c r="D4" s="121"/>
    </row>
    <row r="5" spans="1:10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69</v>
      </c>
      <c r="B7" s="76">
        <f>C7+D7</f>
        <v>1750</v>
      </c>
      <c r="C7" s="115">
        <v>1750</v>
      </c>
      <c r="D7" s="69"/>
      <c r="E7" s="77"/>
      <c r="F7" s="56">
        <f>G7+H7</f>
        <v>15</v>
      </c>
      <c r="G7" s="14">
        <v>5</v>
      </c>
      <c r="H7" s="5">
        <v>10</v>
      </c>
    </row>
    <row r="8" spans="1:10" ht="24.6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  <c r="J8">
        <v>15</v>
      </c>
    </row>
    <row r="9" spans="1:10" ht="32.4" customHeight="1" thickBot="1" x14ac:dyDescent="0.35">
      <c r="A9" s="67" t="s">
        <v>71</v>
      </c>
      <c r="B9" s="78">
        <f t="shared" ref="B9:H9" si="0">B7+B8</f>
        <v>1750</v>
      </c>
      <c r="C9" s="79">
        <f t="shared" si="0"/>
        <v>1750</v>
      </c>
      <c r="D9" s="79">
        <f t="shared" si="0"/>
        <v>0</v>
      </c>
      <c r="E9" s="79">
        <f t="shared" si="0"/>
        <v>0</v>
      </c>
      <c r="F9" s="50">
        <f t="shared" si="0"/>
        <v>15</v>
      </c>
      <c r="G9" s="11">
        <f t="shared" si="0"/>
        <v>5</v>
      </c>
      <c r="H9" s="12">
        <f t="shared" si="0"/>
        <v>10</v>
      </c>
    </row>
    <row r="10" spans="1:10" ht="15" thickBot="1" x14ac:dyDescent="0.35">
      <c r="A10" s="6"/>
      <c r="B10" s="7"/>
      <c r="C10" s="7"/>
      <c r="D10" s="8"/>
    </row>
    <row r="11" spans="1:10" ht="66.599999999999994" customHeight="1" thickBot="1" x14ac:dyDescent="0.35">
      <c r="A11" s="64" t="s">
        <v>93</v>
      </c>
      <c r="B11" s="111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65" t="s">
        <v>90</v>
      </c>
      <c r="B12" s="112">
        <f>C12+D12</f>
        <v>400</v>
      </c>
      <c r="C12" s="4">
        <f>C13+C14</f>
        <v>0</v>
      </c>
      <c r="D12" s="4">
        <f>D13+D14</f>
        <v>400</v>
      </c>
      <c r="F12" s="16">
        <f>G12+H12</f>
        <v>0</v>
      </c>
      <c r="G12" s="11"/>
      <c r="H12" s="12"/>
    </row>
    <row r="13" spans="1:10" ht="37.799999999999997" customHeight="1" x14ac:dyDescent="0.3">
      <c r="A13" s="109" t="s">
        <v>91</v>
      </c>
      <c r="B13" s="76">
        <f t="shared" ref="B13:B14" si="1">C13+D13</f>
        <v>0</v>
      </c>
      <c r="C13" s="105">
        <v>0</v>
      </c>
      <c r="D13" s="106"/>
    </row>
    <row r="14" spans="1:10" ht="41.4" customHeight="1" thickBot="1" x14ac:dyDescent="0.35">
      <c r="A14" s="110" t="s">
        <v>92</v>
      </c>
      <c r="B14" s="78">
        <f t="shared" si="1"/>
        <v>400</v>
      </c>
      <c r="C14" s="107">
        <v>0</v>
      </c>
      <c r="D14" s="108">
        <v>400</v>
      </c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37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67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8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38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4.6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39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40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63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17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18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7.6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7.66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19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5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41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20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3500</v>
      </c>
      <c r="C7" s="70"/>
      <c r="D7" s="69">
        <v>3500</v>
      </c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3500</v>
      </c>
      <c r="C9" s="79">
        <f t="shared" si="0"/>
        <v>0</v>
      </c>
      <c r="D9" s="79">
        <f t="shared" si="0"/>
        <v>3500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42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21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22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2" t="s">
        <v>43</v>
      </c>
      <c r="B4" s="122"/>
      <c r="C4" s="122"/>
      <c r="D4" s="122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44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14"/>
  <sheetViews>
    <sheetView view="pageBreakPreview" topLeftCell="A7" zoomScale="92" zoomScaleNormal="100" zoomScaleSheetLayoutView="92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45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7000</v>
      </c>
      <c r="C7" s="69">
        <v>7000</v>
      </c>
      <c r="D7" s="69"/>
      <c r="E7" s="113">
        <v>499</v>
      </c>
      <c r="F7" s="56">
        <f>G7+H7</f>
        <v>20</v>
      </c>
      <c r="G7" s="4">
        <v>20</v>
      </c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113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7000</v>
      </c>
      <c r="C9" s="79">
        <f t="shared" si="0"/>
        <v>7000</v>
      </c>
      <c r="D9" s="79">
        <f t="shared" si="0"/>
        <v>0</v>
      </c>
      <c r="E9" s="79">
        <f t="shared" si="0"/>
        <v>499</v>
      </c>
      <c r="F9" s="50">
        <f t="shared" si="0"/>
        <v>20</v>
      </c>
      <c r="G9" s="11">
        <f t="shared" si="0"/>
        <v>20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3642</v>
      </c>
      <c r="C12" s="4">
        <f>C13+C14</f>
        <v>3642</v>
      </c>
      <c r="D12" s="5">
        <f>D13+D14</f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1">C13+D13</f>
        <v>2267</v>
      </c>
      <c r="C13" s="100">
        <v>2267</v>
      </c>
      <c r="D13" s="101"/>
    </row>
    <row r="14" spans="1:8" ht="41.4" customHeight="1" thickBot="1" x14ac:dyDescent="0.35">
      <c r="A14" s="91" t="s">
        <v>92</v>
      </c>
      <c r="B14" s="79">
        <f t="shared" si="1"/>
        <v>1375</v>
      </c>
      <c r="C14" s="102">
        <v>1375</v>
      </c>
      <c r="D14" s="103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46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47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48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23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72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49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73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74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50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21" t="s">
        <v>86</v>
      </c>
      <c r="B4" s="121"/>
      <c r="C4" s="121"/>
      <c r="D4" s="121"/>
      <c r="E4" s="121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F5:H5"/>
    <mergeCell ref="A4:E4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51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14"/>
  <sheetViews>
    <sheetView view="pageBreakPreview" topLeftCell="A4" zoomScale="85" zoomScaleNormal="100" zoomScaleSheetLayoutView="85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52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17500</v>
      </c>
      <c r="C7" s="69">
        <v>17500</v>
      </c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17500</v>
      </c>
      <c r="C9" s="79">
        <f t="shared" si="0"/>
        <v>17500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53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42" customHeight="1" thickBot="1" x14ac:dyDescent="0.35">
      <c r="A4" s="117" t="s">
        <v>54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9.6" customHeight="1" thickBot="1" x14ac:dyDescent="0.35">
      <c r="A4" s="123" t="s">
        <v>55</v>
      </c>
      <c r="B4" s="123"/>
      <c r="C4" s="123"/>
      <c r="D4" s="123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24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64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14"/>
  <sheetViews>
    <sheetView topLeftCell="A4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66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3500</v>
      </c>
      <c r="C7" s="69">
        <v>3500</v>
      </c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3500</v>
      </c>
      <c r="C9" s="79">
        <f t="shared" si="0"/>
        <v>3500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7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29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7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56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7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57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4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58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1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30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84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89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114"/>
      <c r="D7" s="114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115"/>
      <c r="D8" s="114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114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75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76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77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ht="14.4" customHeight="1" x14ac:dyDescent="0.3">
      <c r="A1" s="116" t="s">
        <v>88</v>
      </c>
      <c r="B1" s="116"/>
      <c r="C1" s="116"/>
      <c r="D1" s="116"/>
    </row>
    <row r="2" spans="1:8" ht="14.4" customHeight="1" x14ac:dyDescent="0.3">
      <c r="A2" s="116"/>
      <c r="B2" s="116"/>
      <c r="C2" s="116"/>
      <c r="D2" s="116"/>
    </row>
    <row r="3" spans="1:8" ht="14.4" customHeight="1" x14ac:dyDescent="0.3">
      <c r="A3" s="116"/>
      <c r="B3" s="116"/>
      <c r="C3" s="116"/>
      <c r="D3" s="116"/>
    </row>
    <row r="4" spans="1:8" ht="15" customHeight="1" thickBot="1" x14ac:dyDescent="0.35">
      <c r="A4" s="117" t="s">
        <v>78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79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80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7.33203125" style="19" customWidth="1"/>
    <col min="2" max="2" width="26.5546875" style="19" customWidth="1"/>
    <col min="3" max="3" width="12.5546875" style="19" customWidth="1"/>
    <col min="4" max="4" width="8.44140625" style="19" customWidth="1"/>
    <col min="5" max="5" width="17.44140625" style="19" customWidth="1"/>
    <col min="6" max="6" width="8.33203125" style="19" hidden="1" customWidth="1"/>
    <col min="7" max="7" width="12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23" t="s">
        <v>65</v>
      </c>
      <c r="B4" s="24"/>
      <c r="C4" s="24"/>
      <c r="D4" s="24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2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6" width="8.33203125" style="19" hidden="1" customWidth="1"/>
    <col min="7" max="7" width="12.66406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23" t="s">
        <v>59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6" width="8.33203125" style="19" hidden="1" customWidth="1"/>
    <col min="7" max="7" width="12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23" t="s">
        <v>81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23" t="s">
        <v>60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38" t="s">
        <v>25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38" t="s">
        <v>82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38" t="s">
        <v>31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25.21875" style="19" customWidth="1"/>
    <col min="3" max="3" width="12.5546875" style="19" customWidth="1"/>
    <col min="4" max="4" width="16.44140625" style="19" customWidth="1"/>
    <col min="5" max="5" width="19.66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23" t="s">
        <v>26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23" t="s">
        <v>83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8671875" defaultRowHeight="13.8" x14ac:dyDescent="0.25"/>
  <cols>
    <col min="1" max="1" width="42" style="19" customWidth="1"/>
    <col min="2" max="2" width="27.332031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4" t="s">
        <v>88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4">
      <c r="A4" s="23" t="s">
        <v>61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5">
      <c r="A6" s="64" t="s">
        <v>68</v>
      </c>
      <c r="B6" s="83" t="s">
        <v>0</v>
      </c>
      <c r="C6" s="84" t="s">
        <v>1</v>
      </c>
      <c r="D6" s="84" t="s">
        <v>2</v>
      </c>
      <c r="E6" s="85" t="s">
        <v>85</v>
      </c>
      <c r="F6" s="51" t="s">
        <v>0</v>
      </c>
      <c r="G6" s="26" t="s">
        <v>1</v>
      </c>
      <c r="H6" s="27" t="s">
        <v>2</v>
      </c>
    </row>
    <row r="7" spans="1:15" s="22" customFormat="1" ht="44.4" customHeight="1" x14ac:dyDescent="0.3">
      <c r="A7" s="65" t="s">
        <v>69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70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71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79.95" customHeight="1" thickBot="1" x14ac:dyDescent="0.35">
      <c r="A11" s="54" t="s">
        <v>93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15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6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16" t="s">
        <v>88</v>
      </c>
      <c r="B1" s="116"/>
      <c r="C1" s="116"/>
      <c r="D1" s="116"/>
    </row>
    <row r="2" spans="1:8" x14ac:dyDescent="0.3">
      <c r="A2" s="116"/>
      <c r="B2" s="116"/>
      <c r="C2" s="116"/>
      <c r="D2" s="116"/>
    </row>
    <row r="3" spans="1:8" x14ac:dyDescent="0.3">
      <c r="A3" s="116"/>
      <c r="B3" s="116"/>
      <c r="C3" s="116"/>
      <c r="D3" s="116"/>
    </row>
    <row r="4" spans="1:8" ht="30" customHeight="1" thickBot="1" x14ac:dyDescent="0.35">
      <c r="A4" s="117" t="s">
        <v>32</v>
      </c>
      <c r="B4" s="117"/>
      <c r="C4" s="117"/>
      <c r="D4" s="117"/>
    </row>
    <row r="5" spans="1:8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5">
      <c r="A6" s="64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49" t="s">
        <v>0</v>
      </c>
      <c r="G6" s="9" t="s">
        <v>1</v>
      </c>
      <c r="H6" s="10" t="s">
        <v>2</v>
      </c>
    </row>
    <row r="7" spans="1:8" ht="40.200000000000003" customHeight="1" x14ac:dyDescent="0.3">
      <c r="A7" s="65" t="s">
        <v>69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34.950000000000003" customHeight="1" thickBot="1" x14ac:dyDescent="0.35">
      <c r="A8" s="66" t="s">
        <v>70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71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" thickBot="1" x14ac:dyDescent="0.35">
      <c r="A10" s="6"/>
      <c r="B10" s="7"/>
      <c r="C10" s="7"/>
      <c r="D10" s="8"/>
    </row>
    <row r="11" spans="1:8" ht="66.599999999999994" customHeight="1" thickBot="1" x14ac:dyDescent="0.35">
      <c r="A11" s="5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90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799999999999997" customHeight="1" x14ac:dyDescent="0.3">
      <c r="A13" s="90" t="s">
        <v>91</v>
      </c>
      <c r="B13" s="69">
        <f t="shared" ref="B13:B14" si="2">C13+D13</f>
        <v>0</v>
      </c>
      <c r="C13" s="63"/>
      <c r="D13" s="77"/>
    </row>
    <row r="14" spans="1:8" ht="41.4" customHeight="1" thickBot="1" x14ac:dyDescent="0.35">
      <c r="A14" s="91" t="s">
        <v>92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14"/>
  <sheetViews>
    <sheetView tabSelected="1" view="pageBreakPreview" topLeftCell="A10" zoomScale="96" zoomScaleNormal="100" zoomScaleSheetLayoutView="96" workbookViewId="0">
      <selection activeCell="K11" sqref="K11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5.6640625" customWidth="1"/>
    <col min="6" max="9" width="0" hidden="1" customWidth="1"/>
    <col min="255" max="255" width="30.33203125" customWidth="1"/>
  </cols>
  <sheetData>
    <row r="1" spans="1:12" x14ac:dyDescent="0.3">
      <c r="A1" s="116" t="s">
        <v>88</v>
      </c>
      <c r="B1" s="116"/>
      <c r="C1" s="116"/>
      <c r="D1" s="116"/>
    </row>
    <row r="2" spans="1:12" x14ac:dyDescent="0.3">
      <c r="A2" s="116"/>
      <c r="B2" s="116"/>
      <c r="C2" s="116"/>
      <c r="D2" s="116"/>
    </row>
    <row r="3" spans="1:12" x14ac:dyDescent="0.3">
      <c r="A3" s="116"/>
      <c r="B3" s="116"/>
      <c r="C3" s="116"/>
      <c r="D3" s="116"/>
    </row>
    <row r="4" spans="1:12" ht="27.6" customHeight="1" thickBot="1" x14ac:dyDescent="0.35">
      <c r="A4" s="121" t="s">
        <v>27</v>
      </c>
      <c r="B4" s="121"/>
      <c r="C4" s="121"/>
      <c r="D4" s="121"/>
    </row>
    <row r="5" spans="1:12" ht="15" thickBot="1" x14ac:dyDescent="0.35">
      <c r="A5" s="1"/>
      <c r="B5" s="68"/>
      <c r="C5" s="68"/>
      <c r="D5" s="68"/>
      <c r="F5" s="118" t="s">
        <v>28</v>
      </c>
      <c r="G5" s="119"/>
      <c r="H5" s="120"/>
    </row>
    <row r="6" spans="1:12" ht="75.599999999999994" customHeight="1" thickBot="1" x14ac:dyDescent="0.35">
      <c r="A6" s="93" t="s">
        <v>68</v>
      </c>
      <c r="B6" s="73" t="s">
        <v>0</v>
      </c>
      <c r="C6" s="74" t="s">
        <v>1</v>
      </c>
      <c r="D6" s="74" t="s">
        <v>2</v>
      </c>
      <c r="E6" s="75" t="s">
        <v>85</v>
      </c>
      <c r="F6" s="53" t="s">
        <v>0</v>
      </c>
      <c r="G6" s="2" t="s">
        <v>1</v>
      </c>
      <c r="H6" s="3" t="s">
        <v>2</v>
      </c>
      <c r="J6" s="104" t="s">
        <v>87</v>
      </c>
    </row>
    <row r="7" spans="1:12" ht="37.200000000000003" customHeight="1" x14ac:dyDescent="0.3">
      <c r="A7" s="65" t="s">
        <v>69</v>
      </c>
      <c r="B7" s="81">
        <f>C7+D7</f>
        <v>33250</v>
      </c>
      <c r="C7" s="69">
        <f>SUM('ВЛандех:М-ЛАЙН'!C7)</f>
        <v>29750</v>
      </c>
      <c r="D7" s="69">
        <f>SUM('ВЛандех:М-ЛАЙН'!D7)</f>
        <v>3500</v>
      </c>
      <c r="E7" s="69">
        <f>SUM('ВЛандех:М-ЛАЙН'!E7)</f>
        <v>499</v>
      </c>
      <c r="F7" s="58">
        <f>G7+H7</f>
        <v>35</v>
      </c>
      <c r="G7" s="39">
        <f>SUM('ВЛандех:М-ЛАЙН'!G7)</f>
        <v>25</v>
      </c>
      <c r="H7" s="40">
        <f>SUM('ВЛандех:М-ЛАЙН'!H7)</f>
        <v>10</v>
      </c>
    </row>
    <row r="8" spans="1:12" ht="30" customHeight="1" thickBot="1" x14ac:dyDescent="0.35">
      <c r="A8" s="66" t="s">
        <v>70</v>
      </c>
      <c r="B8" s="81">
        <f>C8+D8</f>
        <v>18200</v>
      </c>
      <c r="C8" s="69">
        <f>SUM('ВЛандех:М-ЛАЙН'!C8)</f>
        <v>18200</v>
      </c>
      <c r="D8" s="69">
        <f>SUM('ВЛандех:М-ЛАЙН'!D8)</f>
        <v>0</v>
      </c>
      <c r="E8" s="69">
        <f>SUM('ВЛандех:М-ЛАЙН'!E8)</f>
        <v>0</v>
      </c>
      <c r="F8" s="59">
        <f>G8+H8</f>
        <v>56</v>
      </c>
      <c r="G8" s="41">
        <f>SUM('ВЛандех:М-ЛАЙН'!G8)</f>
        <v>56</v>
      </c>
      <c r="H8" s="42">
        <f>SUM('ВЛандех:М-ЛАЙН'!H8)</f>
        <v>0</v>
      </c>
      <c r="J8" s="69"/>
      <c r="K8" s="128"/>
      <c r="L8" s="129"/>
    </row>
    <row r="9" spans="1:12" ht="32.4" customHeight="1" thickBot="1" x14ac:dyDescent="0.35">
      <c r="A9" s="67" t="s">
        <v>71</v>
      </c>
      <c r="B9" s="48">
        <f>C9+D9</f>
        <v>51450</v>
      </c>
      <c r="C9" s="82">
        <f>C7+C8</f>
        <v>47950</v>
      </c>
      <c r="D9" s="82">
        <f>D7+D8</f>
        <v>3500</v>
      </c>
      <c r="E9" s="82">
        <f>E7+E8</f>
        <v>499</v>
      </c>
      <c r="F9" s="60">
        <f>G9+H9</f>
        <v>91</v>
      </c>
      <c r="G9" s="43">
        <f>G7+G8</f>
        <v>81</v>
      </c>
      <c r="H9" s="44">
        <f>H7+H8</f>
        <v>10</v>
      </c>
    </row>
    <row r="10" spans="1:12" ht="15" thickBot="1" x14ac:dyDescent="0.35">
      <c r="A10" s="6"/>
      <c r="B10" s="7"/>
      <c r="C10" s="7"/>
      <c r="D10" s="8"/>
    </row>
    <row r="11" spans="1:12" ht="66.599999999999994" customHeight="1" thickBot="1" x14ac:dyDescent="0.35">
      <c r="A11" s="94" t="s">
        <v>93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2" ht="43.2" customHeight="1" thickBot="1" x14ac:dyDescent="0.35">
      <c r="A12" s="55" t="s">
        <v>90</v>
      </c>
      <c r="B12" s="4">
        <f>C12+D12</f>
        <v>4042</v>
      </c>
      <c r="C12" s="4">
        <f>SUM('ВЛандех:М-ЛАЙН'!C12)</f>
        <v>3642</v>
      </c>
      <c r="D12" s="5">
        <f>SUM('ВЛандех:М-ЛАЙН'!D12)</f>
        <v>400</v>
      </c>
      <c r="F12" s="45">
        <f>G12+H12</f>
        <v>0</v>
      </c>
      <c r="G12" s="46">
        <f>SUM('ВЛандех:М-ЛАЙН'!G12)</f>
        <v>0</v>
      </c>
      <c r="H12" s="47">
        <f>SUM('ВЛандех:М-ЛАЙН'!H12)</f>
        <v>0</v>
      </c>
    </row>
    <row r="13" spans="1:12" ht="37.799999999999997" customHeight="1" x14ac:dyDescent="0.3">
      <c r="A13" s="90" t="s">
        <v>91</v>
      </c>
      <c r="B13" s="69">
        <f t="shared" ref="B13:B14" si="0">C13+D13</f>
        <v>2267</v>
      </c>
      <c r="C13" s="69">
        <f>SUM('ВЛандех:М-ЛАЙН'!C13)</f>
        <v>2267</v>
      </c>
      <c r="D13" s="98">
        <f>SUM('ВЛандех:М-ЛАЙН'!D13)</f>
        <v>0</v>
      </c>
    </row>
    <row r="14" spans="1:12" ht="41.4" customHeight="1" thickBot="1" x14ac:dyDescent="0.35">
      <c r="A14" s="91" t="s">
        <v>92</v>
      </c>
      <c r="B14" s="79">
        <f t="shared" si="0"/>
        <v>1775</v>
      </c>
      <c r="C14" s="79">
        <f>SUM('ВЛандех:М-ЛАЙН'!C14)</f>
        <v>1375</v>
      </c>
      <c r="D14" s="99">
        <f>SUM('ВЛандех:М-ЛАЙН'!D14)</f>
        <v>400</v>
      </c>
    </row>
  </sheetData>
  <mergeCells count="4">
    <mergeCell ref="A1:D3"/>
    <mergeCell ref="A4:D4"/>
    <mergeCell ref="F5:H5"/>
    <mergeCell ref="K8:L8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66</vt:i4>
      </vt:variant>
    </vt:vector>
  </HeadingPairs>
  <TitlesOfParts>
    <vt:vector size="146" baseType="lpstr"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ЗелГородок</vt:lpstr>
      <vt:lpstr>КлСМ</vt:lpstr>
      <vt:lpstr>ООО 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Строй_дизайн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СКФНКЦ</vt:lpstr>
      <vt:lpstr>Белая Роза</vt:lpstr>
      <vt:lpstr>М-ЛАЙН</vt:lpstr>
      <vt:lpstr>СВОД</vt:lpstr>
      <vt:lpstr>Лист1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'АНО МЦ Светодар'!Область_печати</vt:lpstr>
      <vt:lpstr>'Белая Роза'!Область_печати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К_31!Область_печати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Лежнево!Область_печати</vt:lpstr>
      <vt:lpstr>Лух!Область_печати</vt:lpstr>
      <vt:lpstr>Медиком!Область_печати</vt:lpstr>
      <vt:lpstr>'Миленарис диагн'!Область_печати</vt:lpstr>
      <vt:lpstr>'Миленарис профил'!Область_печати</vt:lpstr>
      <vt:lpstr>'М-ЛАЙН'!Область_печати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Здоровье'!Область_печати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СКФНКЦ!Область_печати</vt:lpstr>
      <vt:lpstr>ССМП!Область_печати</vt:lpstr>
      <vt:lpstr>СтомПол!Область_печати</vt:lpstr>
      <vt:lpstr>Строй_дизайн!Область_печати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Шуя!Область_печати</vt:lpstr>
      <vt:lpstr>Южа!Область_печати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2018-09-04T13:01:56Z</cp:lastPrinted>
  <dcterms:created xsi:type="dcterms:W3CDTF">2018-02-01T05:58:38Z</dcterms:created>
  <dcterms:modified xsi:type="dcterms:W3CDTF">2021-02-17T10:02:47Z</dcterms:modified>
</cp:coreProperties>
</file>